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450"/>
  </bookViews>
  <sheets>
    <sheet name="Sheet0" sheetId="6" r:id="rId1"/>
    <sheet name="Sheet1" sheetId="1" r:id="rId2"/>
    <sheet name="Sheet2" sheetId="3" r:id="rId3"/>
    <sheet name="Sheet3" sheetId="2" r:id="rId4"/>
    <sheet name="Sheet4" sheetId="4" r:id="rId5"/>
    <sheet name="Sheet5" sheetId="5" r:id="rId6"/>
    <sheet name="Sheet6" sheetId="8" r:id="rId7"/>
    <sheet name="Sheet7" sheetId="7" r:id="rId8"/>
  </sheets>
  <calcPr calcId="145621"/>
</workbook>
</file>

<file path=xl/calcChain.xml><?xml version="1.0" encoding="utf-8"?>
<calcChain xmlns="http://schemas.openxmlformats.org/spreadsheetml/2006/main">
  <c r="F34" i="1" l="1"/>
  <c r="C34" i="1"/>
  <c r="F35" i="1" l="1"/>
</calcChain>
</file>

<file path=xl/sharedStrings.xml><?xml version="1.0" encoding="utf-8"?>
<sst xmlns="http://schemas.openxmlformats.org/spreadsheetml/2006/main" count="357" uniqueCount="208">
  <si>
    <t>本表由程序自动读取，请勿修改表格格式！</t>
  </si>
  <si>
    <t>村干部职责分工</t>
  </si>
  <si>
    <t>制表人：</t>
  </si>
  <si>
    <t>王留军</t>
  </si>
  <si>
    <t>编号</t>
  </si>
  <si>
    <t>职务</t>
  </si>
  <si>
    <t>姓名</t>
  </si>
  <si>
    <t>性别</t>
  </si>
  <si>
    <t>职责</t>
  </si>
  <si>
    <t>支部书记</t>
  </si>
  <si>
    <t>靳有军</t>
  </si>
  <si>
    <t>男</t>
  </si>
  <si>
    <t>负责党务及全面工作</t>
  </si>
  <si>
    <t>村委主任</t>
  </si>
  <si>
    <t>陈有朋</t>
  </si>
  <si>
    <t>负责村务及协助支书全面工作</t>
  </si>
  <si>
    <t>委员</t>
  </si>
  <si>
    <t>负责报账、宣传、纪检工作</t>
  </si>
  <si>
    <t>李万新</t>
  </si>
  <si>
    <t>负责民调、治安、组织工作</t>
  </si>
  <si>
    <t>芦彩霞</t>
  </si>
  <si>
    <t>女</t>
  </si>
  <si>
    <t>负责妇联、农、林、水、电、卫生工作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</si>
  <si>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</si>
  <si>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</si>
  <si>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</si>
  <si>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</si>
  <si>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</si>
  <si>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</si>
  <si>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</si>
  <si>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</si>
  <si>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</si>
  <si>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张守礼承包款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</si>
  <si>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</si>
  <si>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</si>
  <si>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</si>
  <si>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</si>
  <si>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</si>
  <si>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</si>
  <si>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</si>
  <si>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</si>
  <si>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</si>
  <si>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</si>
  <si>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</si>
  <si>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</si>
  <si>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</si>
  <si>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</si>
  <si>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</si>
  <si>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</si>
  <si>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</si>
  <si>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</si>
  <si>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</si>
  <si>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</si>
  <si>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</si>
  <si>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</si>
  <si>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</si>
  <si>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</si>
  <si>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</si>
  <si>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</si>
  <si>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</si>
  <si>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</si>
  <si>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</si>
  <si>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</si>
  <si>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</si>
  <si>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</si>
  <si>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</si>
  <si>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</si>
  <si>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</si>
  <si>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月工资</t>
  </si>
  <si>
    <t>月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</si>
  <si>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</si>
  <si>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</si>
  <si>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</si>
  <si>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</si>
  <si>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</si>
  <si>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</si>
  <si>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金额（月）</t>
  </si>
  <si>
    <t>魏翠云</t>
  </si>
  <si>
    <t>农村低保</t>
  </si>
  <si>
    <t>高秋玲</t>
  </si>
  <si>
    <t>高桂荣</t>
  </si>
  <si>
    <t>吕田子</t>
  </si>
  <si>
    <t>陈占亚</t>
  </si>
  <si>
    <t>陈旗</t>
  </si>
  <si>
    <t>陈强子</t>
  </si>
  <si>
    <t>陈奎子</t>
  </si>
  <si>
    <t>杜秀珍</t>
  </si>
  <si>
    <t>陈远京</t>
  </si>
  <si>
    <t>孟务子</t>
  </si>
  <si>
    <t>靳六子</t>
  </si>
  <si>
    <t>李所子</t>
  </si>
  <si>
    <t>陈丑子</t>
  </si>
  <si>
    <t>郭成现</t>
  </si>
  <si>
    <t>陈建全</t>
  </si>
  <si>
    <t>郭秀子</t>
  </si>
  <si>
    <t>李桂兰</t>
  </si>
  <si>
    <t>孙怀荣</t>
  </si>
  <si>
    <t>陈雯</t>
  </si>
  <si>
    <t>陈保群</t>
  </si>
  <si>
    <t>陈小艳</t>
  </si>
  <si>
    <t>尚秀兰</t>
  </si>
  <si>
    <t>陈小利</t>
  </si>
  <si>
    <t>陈秋霞</t>
  </si>
  <si>
    <t>刘桂荣</t>
  </si>
  <si>
    <t>林桂英</t>
  </si>
  <si>
    <t>王建国</t>
  </si>
  <si>
    <t>孟新伟</t>
  </si>
  <si>
    <t>王玉平</t>
  </si>
  <si>
    <t>陈应南</t>
  </si>
  <si>
    <t>刘献梅</t>
  </si>
  <si>
    <t>郭建民</t>
  </si>
  <si>
    <t>付桂兰</t>
  </si>
  <si>
    <t>高秀荣</t>
  </si>
  <si>
    <t>许秀勤</t>
  </si>
  <si>
    <t>王治军</t>
  </si>
  <si>
    <t>陈小伟</t>
  </si>
  <si>
    <t>李彐平</t>
  </si>
  <si>
    <t>陈妞子</t>
  </si>
  <si>
    <t>陈留保</t>
  </si>
  <si>
    <t>吕桂枝</t>
  </si>
  <si>
    <t>朱联周</t>
  </si>
  <si>
    <t>张小利</t>
  </si>
  <si>
    <t>曾海营</t>
  </si>
  <si>
    <t>陈占伟</t>
  </si>
  <si>
    <t>陈新国</t>
  </si>
  <si>
    <t>郭石梅</t>
  </si>
  <si>
    <t>陈保恒</t>
  </si>
  <si>
    <t>陈双利</t>
  </si>
  <si>
    <t>高环子</t>
  </si>
  <si>
    <t>陈花英</t>
  </si>
  <si>
    <t>李万花</t>
  </si>
  <si>
    <t>陈智伟</t>
  </si>
  <si>
    <t>陈年子</t>
  </si>
  <si>
    <t>郭凤玲</t>
  </si>
  <si>
    <t>路桂珍</t>
  </si>
  <si>
    <t>卢素珍</t>
  </si>
  <si>
    <t>陈锦城</t>
  </si>
  <si>
    <t>李秀芹</t>
  </si>
  <si>
    <t>卢保成</t>
  </si>
  <si>
    <t>王木子</t>
  </si>
  <si>
    <t>李改名</t>
  </si>
  <si>
    <t>王秀云</t>
  </si>
  <si>
    <t>付改丽</t>
  </si>
  <si>
    <t>王梦雅</t>
  </si>
  <si>
    <t>陈三伟</t>
  </si>
  <si>
    <t>王桂芳</t>
  </si>
  <si>
    <t>陈栋栋</t>
  </si>
  <si>
    <t>王建周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</si>
  <si>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</si>
  <si>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</si>
  <si>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</si>
  <si>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</si>
  <si>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</si>
  <si>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</si>
  <si>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</si>
  <si>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</si>
  <si>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</si>
  <si>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2021年1月10日</t>
    <phoneticPr fontId="9" type="noConversion"/>
  </si>
  <si>
    <t>民政局拨儿童之家建设资金</t>
    <phoneticPr fontId="9" type="noConversion"/>
  </si>
  <si>
    <t>陈亚军果园地承包款</t>
    <phoneticPr fontId="9" type="noConversion"/>
  </si>
  <si>
    <t>行志强大礼堂租金</t>
    <phoneticPr fontId="9" type="noConversion"/>
  </si>
  <si>
    <t>办事处改厕补助金</t>
    <phoneticPr fontId="9" type="noConversion"/>
  </si>
  <si>
    <t>三季度经费</t>
    <phoneticPr fontId="9" type="noConversion"/>
  </si>
  <si>
    <t>办事处改厕第三批奖补</t>
    <phoneticPr fontId="9" type="noConversion"/>
  </si>
  <si>
    <t>办事处拨陈铁强救助款</t>
    <phoneticPr fontId="9" type="noConversion"/>
  </si>
  <si>
    <t>办事处拨草莓园误工补</t>
    <phoneticPr fontId="9" type="noConversion"/>
  </si>
  <si>
    <t>曾小平大棚承包款</t>
    <phoneticPr fontId="9" type="noConversion"/>
  </si>
  <si>
    <t>曾抵营大鹏承包款</t>
    <phoneticPr fontId="9" type="noConversion"/>
  </si>
  <si>
    <t>冷库租金</t>
    <phoneticPr fontId="9" type="noConversion"/>
  </si>
  <si>
    <t>曾国子果园地承包</t>
    <phoneticPr fontId="9" type="noConversion"/>
  </si>
  <si>
    <t>陈克军养殖地承包款</t>
    <phoneticPr fontId="9" type="noConversion"/>
  </si>
  <si>
    <t>陈治河承包厂子地</t>
    <phoneticPr fontId="9" type="noConversion"/>
  </si>
  <si>
    <t>联通铁塔占地</t>
    <phoneticPr fontId="9" type="noConversion"/>
  </si>
  <si>
    <t>付转化果园地承包款</t>
    <phoneticPr fontId="9" type="noConversion"/>
  </si>
  <si>
    <t>曾建朝养殖地款</t>
    <phoneticPr fontId="9" type="noConversion"/>
  </si>
  <si>
    <t>陈新峰承包教堂西地</t>
    <phoneticPr fontId="9" type="noConversion"/>
  </si>
  <si>
    <t>陈备民果园地承包款</t>
    <phoneticPr fontId="9" type="noConversion"/>
  </si>
  <si>
    <t>王立平承包看守所门前地</t>
    <phoneticPr fontId="9" type="noConversion"/>
  </si>
  <si>
    <t>三季度工资</t>
    <phoneticPr fontId="9" type="noConversion"/>
  </si>
  <si>
    <t>四好公路外包改造费</t>
    <phoneticPr fontId="9" type="noConversion"/>
  </si>
  <si>
    <t>四好公路门面招牌</t>
    <phoneticPr fontId="9" type="noConversion"/>
  </si>
  <si>
    <t>四好公路边缘化</t>
    <phoneticPr fontId="9" type="noConversion"/>
  </si>
  <si>
    <t>四好公路外墙美化</t>
    <phoneticPr fontId="9" type="noConversion"/>
  </si>
  <si>
    <t>污水管网改造</t>
    <phoneticPr fontId="9" type="noConversion"/>
  </si>
  <si>
    <t>村庄规划费</t>
    <phoneticPr fontId="9" type="noConversion"/>
  </si>
  <si>
    <t>改厕排污管道</t>
    <phoneticPr fontId="9" type="noConversion"/>
  </si>
  <si>
    <t>有线电视收视费</t>
    <phoneticPr fontId="9" type="noConversion"/>
  </si>
  <si>
    <t>报刊续订</t>
    <phoneticPr fontId="9" type="noConversion"/>
  </si>
  <si>
    <t>10-12月杂工费</t>
  </si>
  <si>
    <t>10-12月水电费</t>
    <phoneticPr fontId="9" type="noConversion"/>
  </si>
  <si>
    <t>陈保林修泵12台</t>
    <phoneticPr fontId="9" type="noConversion"/>
  </si>
  <si>
    <t>农田水电配件</t>
    <phoneticPr fontId="9" type="noConversion"/>
  </si>
  <si>
    <t>铲车垃圾车燃油费</t>
    <phoneticPr fontId="9" type="noConversion"/>
  </si>
  <si>
    <t>监委会及勤杂补贴</t>
    <phoneticPr fontId="9" type="noConversion"/>
  </si>
  <si>
    <t>办公用品</t>
    <phoneticPr fontId="9" type="noConversion"/>
  </si>
  <si>
    <t>防疫用品及三八节用品</t>
    <phoneticPr fontId="9" type="noConversion"/>
  </si>
  <si>
    <t>八一节慰问军属</t>
    <phoneticPr fontId="9" type="noConversion"/>
  </si>
  <si>
    <t>2020教师节慰问</t>
    <phoneticPr fontId="9" type="noConversion"/>
  </si>
  <si>
    <t>固定资产（卷闸门）学校</t>
    <phoneticPr fontId="9" type="noConversion"/>
  </si>
  <si>
    <t>村用献生商店杂支</t>
    <phoneticPr fontId="9" type="noConversion"/>
  </si>
  <si>
    <t>公厕改造用面砖</t>
    <phoneticPr fontId="9" type="noConversion"/>
  </si>
  <si>
    <t>重阳节慰问老人鸡蛋</t>
    <phoneticPr fontId="9" type="noConversion"/>
  </si>
  <si>
    <t>养殖地拆除清垃圾</t>
    <phoneticPr fontId="9" type="noConversion"/>
  </si>
  <si>
    <t>2021年1月10日</t>
    <phoneticPr fontId="9" type="noConversion"/>
  </si>
  <si>
    <t>大棚</t>
    <phoneticPr fontId="9" type="noConversion"/>
  </si>
  <si>
    <t>曾振营</t>
    <phoneticPr fontId="9" type="noConversion"/>
  </si>
  <si>
    <r>
      <t>1</t>
    </r>
    <r>
      <rPr>
        <sz val="12"/>
        <rFont val="宋体"/>
        <family val="3"/>
        <charset val="134"/>
      </rPr>
      <t>500</t>
    </r>
    <phoneticPr fontId="9" type="noConversion"/>
  </si>
  <si>
    <r>
      <t xml:space="preserve">  陈湾 </t>
    </r>
    <r>
      <rPr>
        <sz val="12"/>
        <rFont val="宋体"/>
        <family val="3"/>
        <charset val="134"/>
      </rPr>
      <t>村2020年第</t>
    </r>
    <r>
      <rPr>
        <u/>
        <sz val="12"/>
        <rFont val="宋体"/>
        <family val="3"/>
        <charset val="134"/>
      </rPr>
      <t xml:space="preserve"> 4 </t>
    </r>
    <r>
      <rPr>
        <sz val="12"/>
        <rFont val="宋体"/>
        <family val="3"/>
        <charset val="134"/>
      </rPr>
      <t>季度村务公开情况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</si>
</sst>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4">
    <font>
      <sz val="12"/>
      <name val="宋体"/>
      <charset val="134"/>
    </font>
    <font>
      <sz val="12"/>
      <color indexed="10"/>
      <name val="宋体"/>
      <family val="3"/>
      <charset val="134"/>
    </font>
    <font>
      <sz val="2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54"/>
      </right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thin">
        <color indexed="54"/>
      </top>
      <bottom/>
      <diagonal/>
    </border>
    <border>
      <left/>
      <right style="thin">
        <color indexed="54"/>
      </right>
      <top/>
      <bottom style="thin">
        <color indexed="54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/>
    </xf>
    <xf numFmtId="49" fontId="3" fillId="3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9" fillId="0" borderId="6" xfId="2" applyBorder="1" applyAlignment="1">
      <alignment horizontal="center" vertical="center" wrapText="1"/>
    </xf>
    <xf numFmtId="0" fontId="9" fillId="0" borderId="6" xfId="2" applyBorder="1" applyAlignment="1">
      <alignment vertical="center" wrapText="1"/>
    </xf>
    <xf numFmtId="0" fontId="9" fillId="0" borderId="7" xfId="2" applyBorder="1" applyAlignment="1">
      <alignment vertical="center" wrapText="1"/>
    </xf>
    <xf numFmtId="0" fontId="0" fillId="0" borderId="1" xfId="0" applyBorder="1">
      <alignment vertical="center"/>
    </xf>
    <xf numFmtId="0" fontId="9" fillId="0" borderId="6" xfId="4" applyBorder="1" applyAlignment="1">
      <alignment horizontal="center" vertical="center" wrapText="1"/>
    </xf>
    <xf numFmtId="0" fontId="9" fillId="0" borderId="6" xfId="4" applyBorder="1" applyAlignment="1">
      <alignment vertical="center" wrapText="1"/>
    </xf>
    <xf numFmtId="0" fontId="9" fillId="0" borderId="8" xfId="4" applyBorder="1" applyAlignment="1">
      <alignment vertical="center" wrapText="1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 wrapText="1"/>
    </xf>
    <xf numFmtId="4" fontId="0" fillId="3" borderId="2" xfId="0" applyNumberFormat="1" applyFont="1" applyFill="1" applyBorder="1" applyAlignment="1">
      <alignment horizontal="center" vertical="center" wrapText="1"/>
    </xf>
    <xf numFmtId="49" fontId="0" fillId="3" borderId="1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" fontId="0" fillId="3" borderId="1" xfId="0" applyNumberFormat="1" applyFont="1" applyFill="1" applyBorder="1" applyAlignment="1">
      <alignment horizontal="center" vertical="center" wrapText="1"/>
    </xf>
    <xf numFmtId="49" fontId="0" fillId="3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>
      <alignment vertical="center"/>
    </xf>
    <xf numFmtId="0" fontId="9" fillId="0" borderId="6" xfId="3" applyBorder="1" applyAlignment="1">
      <alignment horizontal="center" vertical="center" wrapText="1"/>
    </xf>
    <xf numFmtId="0" fontId="7" fillId="0" borderId="6" xfId="3" applyFont="1" applyBorder="1" applyAlignment="1">
      <alignment vertical="center" wrapText="1"/>
    </xf>
    <xf numFmtId="0" fontId="7" fillId="0" borderId="6" xfId="3" applyFont="1" applyBorder="1" applyAlignment="1">
      <alignment horizontal="center" vertical="center" wrapText="1"/>
    </xf>
    <xf numFmtId="0" fontId="9" fillId="0" borderId="6" xfId="1" applyBorder="1" applyAlignment="1">
      <alignment horizontal="center" vertical="center" wrapText="1"/>
    </xf>
    <xf numFmtId="0" fontId="9" fillId="0" borderId="6" xfId="1" applyBorder="1" applyAlignment="1">
      <alignment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13" fillId="0" borderId="1" xfId="0" applyNumberFormat="1" applyFont="1" applyBorder="1" applyAlignment="1">
      <alignment horizontal="center" vertical="center"/>
    </xf>
  </cellXfs>
  <cellStyles count="5">
    <cellStyle name="常规" xfId="0" builtinId="0"/>
    <cellStyle name="常规_Sheet0_10" xfId="1"/>
    <cellStyle name="常规_Sheet0_11" xfId="3"/>
    <cellStyle name="常规_Sheet2_1" xfId="4"/>
    <cellStyle name="常规_Sheet2_2" xfId="2"/>
  </cellStyles>
  <dxfs count="11">
    <dxf>
      <font>
        <color indexed="16"/>
      </font>
      <fill>
        <patternFill patternType="solid">
          <bgColor indexed="45"/>
        </patternFill>
      </fill>
    </dxf>
    <dxf>
      <font>
        <color indexed="16"/>
      </font>
      <fill>
        <patternFill patternType="solid">
          <bgColor indexed="45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6"/>
      </font>
      <fill>
        <patternFill patternType="solid">
          <bgColor indexed="45"/>
        </patternFill>
      </fill>
    </dxf>
    <dxf>
      <font>
        <color indexed="16"/>
      </font>
      <fill>
        <patternFill patternType="solid">
          <bgColor indexed="45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6"/>
      </font>
      <fill>
        <patternFill patternType="solid">
          <bgColor indexed="45"/>
        </patternFill>
      </fill>
    </dxf>
    <dxf>
      <font>
        <color indexed="16"/>
      </font>
      <fill>
        <patternFill patternType="solid">
          <bgColor indexed="45"/>
        </patternFill>
      </fill>
    </dxf>
    <dxf>
      <font>
        <color indexed="16"/>
      </font>
      <fill>
        <patternFill patternType="solid">
          <bgColor indexed="45"/>
        </patternFill>
      </fill>
    </dxf>
  </dxfs>
  <tableStyles count="0" defaultTableStyle="TableStyleMedium2" defaultPivotStyle="PivotStyleLight16"/>
  <colors>
    <mruColors>
      <color rgb="FFFF0000"/>
      <color rgb="FF000000"/>
      <color rgb="FFCCE8C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E2" sqref="E2"/>
    </sheetView>
  </sheetViews>
  <sheetFormatPr defaultColWidth="9" defaultRowHeight="14.25"/>
  <cols>
    <col min="1" max="1" width="7.5" customWidth="1"/>
    <col min="2" max="2" width="12.625" customWidth="1"/>
    <col min="3" max="3" width="13.375" customWidth="1"/>
    <col min="4" max="4" width="9.125" customWidth="1"/>
    <col min="5" max="5" width="57.125" customWidth="1"/>
  </cols>
  <sheetData>
    <row r="1" spans="1:5" ht="15" customHeight="1">
      <c r="A1" s="2" t="s">
        <v>0</v>
      </c>
      <c r="B1" s="2"/>
    </row>
    <row r="2" spans="1:5" s="13" customFormat="1" ht="27.75" customHeight="1">
      <c r="A2" s="60" t="s">
        <v>207</v>
      </c>
      <c r="B2" s="60"/>
      <c r="C2" s="60"/>
      <c r="D2" s="60"/>
      <c r="E2" s="50"/>
    </row>
    <row r="3" spans="1:5" ht="25.5">
      <c r="A3" s="61" t="s">
        <v>1</v>
      </c>
      <c r="B3" s="61"/>
      <c r="C3" s="61"/>
      <c r="D3" s="61"/>
      <c r="E3" s="61"/>
    </row>
    <row r="4" spans="1:5" ht="24.95" customHeight="1">
      <c r="A4" s="3" t="s">
        <v>2</v>
      </c>
      <c r="B4" s="51" t="s">
        <v>3</v>
      </c>
      <c r="C4" s="52"/>
      <c r="D4" s="3"/>
      <c r="E4" s="3" t="s">
        <v>157</v>
      </c>
    </row>
    <row r="5" spans="1:5" s="49" customFormat="1" ht="24.95" customHeight="1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</row>
    <row r="6" spans="1:5" ht="39.950000000000003" customHeight="1">
      <c r="A6" s="53">
        <v>1</v>
      </c>
      <c r="B6" s="54" t="s">
        <v>9</v>
      </c>
      <c r="C6" s="55" t="s">
        <v>10</v>
      </c>
      <c r="D6" s="55" t="s">
        <v>11</v>
      </c>
      <c r="E6" s="54" t="s">
        <v>12</v>
      </c>
    </row>
    <row r="7" spans="1:5" ht="39.950000000000003" customHeight="1">
      <c r="A7" s="53">
        <v>2</v>
      </c>
      <c r="B7" s="54" t="s">
        <v>13</v>
      </c>
      <c r="C7" s="55" t="s">
        <v>14</v>
      </c>
      <c r="D7" s="55" t="s">
        <v>11</v>
      </c>
      <c r="E7" s="54" t="s">
        <v>15</v>
      </c>
    </row>
    <row r="8" spans="1:5" ht="39.950000000000003" customHeight="1">
      <c r="A8" s="53">
        <v>3</v>
      </c>
      <c r="B8" s="54" t="s">
        <v>16</v>
      </c>
      <c r="C8" s="55" t="s">
        <v>3</v>
      </c>
      <c r="D8" s="55" t="s">
        <v>11</v>
      </c>
      <c r="E8" s="54" t="s">
        <v>17</v>
      </c>
    </row>
    <row r="9" spans="1:5" ht="39.950000000000003" customHeight="1">
      <c r="A9" s="53">
        <v>4</v>
      </c>
      <c r="B9" s="54" t="s">
        <v>16</v>
      </c>
      <c r="C9" s="55" t="s">
        <v>18</v>
      </c>
      <c r="D9" s="55" t="s">
        <v>11</v>
      </c>
      <c r="E9" s="54" t="s">
        <v>19</v>
      </c>
    </row>
    <row r="10" spans="1:5" ht="39.950000000000003" customHeight="1">
      <c r="A10" s="53">
        <v>5</v>
      </c>
      <c r="B10" s="54" t="s">
        <v>16</v>
      </c>
      <c r="C10" s="55" t="s">
        <v>20</v>
      </c>
      <c r="D10" s="55" t="s">
        <v>21</v>
      </c>
      <c r="E10" s="54" t="s">
        <v>22</v>
      </c>
    </row>
    <row r="11" spans="1:5" ht="38.1" customHeight="1">
      <c r="A11" s="56"/>
      <c r="B11" s="57"/>
      <c r="C11" s="56"/>
      <c r="D11" s="56"/>
      <c r="E11" s="57"/>
    </row>
    <row r="12" spans="1:5" ht="33" customHeight="1">
      <c r="A12" s="56"/>
      <c r="B12" s="57"/>
      <c r="C12" s="56"/>
      <c r="D12" s="56"/>
      <c r="E12" s="57"/>
    </row>
  </sheetData>
  <mergeCells count="2">
    <mergeCell ref="A2:D2"/>
    <mergeCell ref="A3:E3"/>
  </mergeCells>
  <phoneticPr fontId="9" type="noConversion"/>
  <pageMargins left="1.1388888888888899" right="0.55902777777777801" top="0.65" bottom="1" header="0.5" footer="0.5"/>
  <pageSetup paperSize="13" orientation="landscape" horizontalDpi="200" verticalDpi="20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D4" sqref="D4:F4"/>
    </sheetView>
  </sheetViews>
  <sheetFormatPr defaultColWidth="9" defaultRowHeight="14.25"/>
  <cols>
    <col min="1" max="1" width="10.625" style="38" customWidth="1"/>
    <col min="2" max="2" width="28.75" style="1" customWidth="1"/>
    <col min="3" max="3" width="12.625" style="1" customWidth="1"/>
    <col min="4" max="4" width="10.625" style="38" customWidth="1"/>
    <col min="5" max="5" width="25.625" style="1" customWidth="1"/>
    <col min="6" max="6" width="12.625" style="1" customWidth="1"/>
  </cols>
  <sheetData>
    <row r="1" spans="1:6" ht="15" customHeight="1">
      <c r="A1" s="39" t="s">
        <v>0</v>
      </c>
    </row>
    <row r="2" spans="1:6" ht="27">
      <c r="A2" s="62" t="s">
        <v>23</v>
      </c>
      <c r="B2" s="62"/>
      <c r="C2" s="62"/>
      <c r="D2" s="62"/>
      <c r="E2" s="62"/>
      <c r="F2" s="62"/>
    </row>
    <row r="3" spans="1:6" s="8" customFormat="1" ht="22.5" customHeight="1">
      <c r="A3" s="4" t="s">
        <v>24</v>
      </c>
      <c r="B3" s="4" t="s">
        <v>25</v>
      </c>
      <c r="C3" s="4"/>
      <c r="D3" s="4"/>
      <c r="E3" s="4"/>
      <c r="F3" s="3" t="s">
        <v>203</v>
      </c>
    </row>
    <row r="4" spans="1:6">
      <c r="A4" s="63" t="s">
        <v>26</v>
      </c>
      <c r="B4" s="64"/>
      <c r="C4" s="65"/>
      <c r="D4" s="66" t="s">
        <v>27</v>
      </c>
      <c r="E4" s="64"/>
      <c r="F4" s="67"/>
    </row>
    <row r="5" spans="1:6">
      <c r="A5" s="40" t="s">
        <v>28</v>
      </c>
      <c r="B5" s="40" t="s">
        <v>29</v>
      </c>
      <c r="C5" s="41" t="s">
        <v>30</v>
      </c>
      <c r="D5" s="42" t="s">
        <v>28</v>
      </c>
      <c r="E5" s="40" t="s">
        <v>29</v>
      </c>
      <c r="F5" s="40" t="s">
        <v>30</v>
      </c>
    </row>
    <row r="6" spans="1:6" ht="18" customHeight="1">
      <c r="A6" s="43" t="s">
        <v>31</v>
      </c>
      <c r="B6" s="43" t="s">
        <v>32</v>
      </c>
      <c r="C6" s="44">
        <v>52000</v>
      </c>
      <c r="D6" s="45" t="s">
        <v>31</v>
      </c>
      <c r="E6" s="46" t="s">
        <v>178</v>
      </c>
      <c r="F6" s="47">
        <v>29665</v>
      </c>
    </row>
    <row r="7" spans="1:6" ht="18" customHeight="1">
      <c r="A7" s="43" t="s">
        <v>33</v>
      </c>
      <c r="B7" s="58" t="s">
        <v>158</v>
      </c>
      <c r="C7" s="44">
        <v>5000</v>
      </c>
      <c r="D7" s="45" t="s">
        <v>33</v>
      </c>
      <c r="E7" s="58" t="s">
        <v>179</v>
      </c>
      <c r="F7" s="47">
        <v>800000</v>
      </c>
    </row>
    <row r="8" spans="1:6" ht="18" customHeight="1">
      <c r="A8" s="43" t="s">
        <v>34</v>
      </c>
      <c r="B8" s="58" t="s">
        <v>159</v>
      </c>
      <c r="C8" s="44">
        <v>4000</v>
      </c>
      <c r="D8" s="45" t="s">
        <v>34</v>
      </c>
      <c r="E8" s="58" t="s">
        <v>180</v>
      </c>
      <c r="F8" s="47">
        <v>37700</v>
      </c>
    </row>
    <row r="9" spans="1:6" ht="18" customHeight="1">
      <c r="A9" s="43" t="s">
        <v>35</v>
      </c>
      <c r="B9" s="46" t="s">
        <v>160</v>
      </c>
      <c r="C9" s="44">
        <v>3000</v>
      </c>
      <c r="D9" s="45" t="s">
        <v>35</v>
      </c>
      <c r="E9" s="58" t="s">
        <v>181</v>
      </c>
      <c r="F9" s="47">
        <v>292000</v>
      </c>
    </row>
    <row r="10" spans="1:6" ht="18" customHeight="1">
      <c r="A10" s="43" t="s">
        <v>36</v>
      </c>
      <c r="B10" s="58" t="s">
        <v>161</v>
      </c>
      <c r="C10" s="44">
        <v>100000</v>
      </c>
      <c r="D10" s="45" t="s">
        <v>36</v>
      </c>
      <c r="E10" s="58" t="s">
        <v>182</v>
      </c>
      <c r="F10" s="47">
        <v>180000</v>
      </c>
    </row>
    <row r="11" spans="1:6" ht="18" customHeight="1">
      <c r="A11" s="43" t="s">
        <v>37</v>
      </c>
      <c r="B11" s="58" t="s">
        <v>162</v>
      </c>
      <c r="C11" s="44">
        <v>32815</v>
      </c>
      <c r="D11" s="45" t="s">
        <v>37</v>
      </c>
      <c r="E11" s="46" t="s">
        <v>183</v>
      </c>
      <c r="F11" s="47">
        <v>50000</v>
      </c>
    </row>
    <row r="12" spans="1:6" ht="18" customHeight="1">
      <c r="A12" s="43" t="s">
        <v>38</v>
      </c>
      <c r="B12" s="58" t="s">
        <v>163</v>
      </c>
      <c r="C12" s="44">
        <v>100000</v>
      </c>
      <c r="D12" s="45" t="s">
        <v>38</v>
      </c>
      <c r="E12" s="46" t="s">
        <v>184</v>
      </c>
      <c r="F12" s="47">
        <v>10000</v>
      </c>
    </row>
    <row r="13" spans="1:6" ht="18" customHeight="1">
      <c r="A13" s="43" t="s">
        <v>39</v>
      </c>
      <c r="B13" s="58" t="s">
        <v>164</v>
      </c>
      <c r="C13" s="44">
        <v>5000</v>
      </c>
      <c r="D13" s="45" t="s">
        <v>39</v>
      </c>
      <c r="E13" s="46" t="s">
        <v>185</v>
      </c>
      <c r="F13" s="47">
        <v>130000</v>
      </c>
    </row>
    <row r="14" spans="1:6" ht="18" customHeight="1">
      <c r="A14" s="43" t="s">
        <v>40</v>
      </c>
      <c r="B14" s="58" t="s">
        <v>165</v>
      </c>
      <c r="C14" s="44">
        <v>18000</v>
      </c>
      <c r="D14" s="45" t="s">
        <v>40</v>
      </c>
      <c r="E14" s="46" t="s">
        <v>186</v>
      </c>
      <c r="F14" s="47">
        <v>10000</v>
      </c>
    </row>
    <row r="15" spans="1:6" ht="18" customHeight="1">
      <c r="A15" s="43" t="s">
        <v>41</v>
      </c>
      <c r="B15" s="58" t="s">
        <v>166</v>
      </c>
      <c r="C15" s="44">
        <v>2000</v>
      </c>
      <c r="D15" s="45" t="s">
        <v>41</v>
      </c>
      <c r="E15" s="46" t="s">
        <v>187</v>
      </c>
      <c r="F15" s="47">
        <v>6520</v>
      </c>
    </row>
    <row r="16" spans="1:6" ht="18" customHeight="1">
      <c r="A16" s="43" t="s">
        <v>42</v>
      </c>
      <c r="B16" s="58" t="s">
        <v>167</v>
      </c>
      <c r="C16" s="44">
        <v>15000</v>
      </c>
      <c r="D16" s="45" t="s">
        <v>42</v>
      </c>
      <c r="E16" s="46" t="s">
        <v>189</v>
      </c>
      <c r="F16" s="47">
        <v>9585.66</v>
      </c>
    </row>
    <row r="17" spans="1:6" ht="18" customHeight="1">
      <c r="A17" s="43" t="s">
        <v>43</v>
      </c>
      <c r="B17" s="58" t="s">
        <v>168</v>
      </c>
      <c r="C17" s="44">
        <v>3000</v>
      </c>
      <c r="D17" s="45" t="s">
        <v>43</v>
      </c>
      <c r="E17" s="46" t="s">
        <v>188</v>
      </c>
      <c r="F17" s="47">
        <v>45135</v>
      </c>
    </row>
    <row r="18" spans="1:6" ht="18" customHeight="1">
      <c r="A18" s="43" t="s">
        <v>44</v>
      </c>
      <c r="B18" s="58" t="s">
        <v>169</v>
      </c>
      <c r="C18" s="44">
        <v>1000</v>
      </c>
      <c r="D18" s="45" t="s">
        <v>44</v>
      </c>
      <c r="E18" s="46" t="s">
        <v>190</v>
      </c>
      <c r="F18" s="47">
        <v>5500</v>
      </c>
    </row>
    <row r="19" spans="1:6" ht="18" customHeight="1">
      <c r="A19" s="43" t="s">
        <v>45</v>
      </c>
      <c r="B19" s="58" t="s">
        <v>170</v>
      </c>
      <c r="C19" s="44">
        <v>600</v>
      </c>
      <c r="D19" s="45" t="s">
        <v>45</v>
      </c>
      <c r="E19" s="46" t="s">
        <v>191</v>
      </c>
      <c r="F19" s="47">
        <v>7827</v>
      </c>
    </row>
    <row r="20" spans="1:6" ht="18" customHeight="1">
      <c r="A20" s="43" t="s">
        <v>46</v>
      </c>
      <c r="B20" s="59" t="s">
        <v>171</v>
      </c>
      <c r="C20" s="19">
        <v>7690</v>
      </c>
      <c r="D20" s="48" t="s">
        <v>46</v>
      </c>
      <c r="E20" s="46" t="s">
        <v>192</v>
      </c>
      <c r="F20" s="47">
        <v>2880</v>
      </c>
    </row>
    <row r="21" spans="1:6" ht="18" customHeight="1">
      <c r="A21" s="43" t="s">
        <v>47</v>
      </c>
      <c r="B21" s="58" t="s">
        <v>172</v>
      </c>
      <c r="C21" s="44">
        <v>4000</v>
      </c>
      <c r="D21" s="45" t="s">
        <v>47</v>
      </c>
      <c r="E21" s="46" t="s">
        <v>193</v>
      </c>
      <c r="F21" s="47">
        <v>18840</v>
      </c>
    </row>
    <row r="22" spans="1:6" ht="18" customHeight="1">
      <c r="A22" s="43" t="s">
        <v>48</v>
      </c>
      <c r="B22" s="58" t="s">
        <v>173</v>
      </c>
      <c r="C22" s="44">
        <v>3600</v>
      </c>
      <c r="D22" s="45" t="s">
        <v>48</v>
      </c>
      <c r="E22" s="46" t="s">
        <v>194</v>
      </c>
      <c r="F22" s="47">
        <v>6177</v>
      </c>
    </row>
    <row r="23" spans="1:6" ht="18" customHeight="1">
      <c r="A23" s="43" t="s">
        <v>49</v>
      </c>
      <c r="B23" s="58" t="s">
        <v>174</v>
      </c>
      <c r="C23" s="44">
        <v>1600</v>
      </c>
      <c r="D23" s="45" t="s">
        <v>49</v>
      </c>
      <c r="E23" s="46" t="s">
        <v>195</v>
      </c>
      <c r="F23" s="47">
        <v>15350</v>
      </c>
    </row>
    <row r="24" spans="1:6" ht="18" customHeight="1">
      <c r="A24" s="43" t="s">
        <v>50</v>
      </c>
      <c r="B24" s="58" t="s">
        <v>175</v>
      </c>
      <c r="C24" s="44">
        <v>1800</v>
      </c>
      <c r="D24" s="45" t="s">
        <v>50</v>
      </c>
      <c r="E24" s="46" t="s">
        <v>196</v>
      </c>
      <c r="F24" s="47">
        <v>4950</v>
      </c>
    </row>
    <row r="25" spans="1:6" ht="18" customHeight="1">
      <c r="A25" s="43" t="s">
        <v>51</v>
      </c>
      <c r="B25" s="58" t="s">
        <v>176</v>
      </c>
      <c r="C25" s="44">
        <v>2000</v>
      </c>
      <c r="D25" s="45"/>
      <c r="E25" s="46" t="s">
        <v>197</v>
      </c>
      <c r="F25" s="47">
        <v>5624</v>
      </c>
    </row>
    <row r="26" spans="1:6" ht="18" customHeight="1">
      <c r="A26" s="43" t="s">
        <v>52</v>
      </c>
      <c r="B26" s="58" t="s">
        <v>177</v>
      </c>
      <c r="C26" s="44">
        <v>7000</v>
      </c>
      <c r="D26" s="45"/>
      <c r="E26" s="46" t="s">
        <v>198</v>
      </c>
      <c r="F26" s="47">
        <v>1700</v>
      </c>
    </row>
    <row r="27" spans="1:6" ht="18" customHeight="1">
      <c r="A27" s="43" t="s">
        <v>53</v>
      </c>
      <c r="B27" s="43"/>
      <c r="C27" s="44"/>
      <c r="D27" s="45"/>
      <c r="E27" s="46" t="s">
        <v>199</v>
      </c>
      <c r="F27" s="47">
        <v>2717</v>
      </c>
    </row>
    <row r="28" spans="1:6" ht="18" customHeight="1">
      <c r="A28" s="43" t="s">
        <v>54</v>
      </c>
      <c r="B28" s="43"/>
      <c r="C28" s="44"/>
      <c r="D28" s="45"/>
      <c r="E28" s="46" t="s">
        <v>200</v>
      </c>
      <c r="F28" s="47">
        <v>5246</v>
      </c>
    </row>
    <row r="29" spans="1:6" ht="18" customHeight="1">
      <c r="A29" s="43" t="s">
        <v>55</v>
      </c>
      <c r="B29" s="43"/>
      <c r="C29" s="44"/>
      <c r="D29" s="45"/>
      <c r="E29" s="46" t="s">
        <v>201</v>
      </c>
      <c r="F29" s="47">
        <v>6540</v>
      </c>
    </row>
    <row r="30" spans="1:6" ht="18" customHeight="1">
      <c r="A30" s="43" t="s">
        <v>56</v>
      </c>
      <c r="B30" s="43"/>
      <c r="C30" s="44"/>
      <c r="D30" s="45"/>
      <c r="E30" s="46" t="s">
        <v>202</v>
      </c>
      <c r="F30" s="47">
        <v>23750</v>
      </c>
    </row>
    <row r="31" spans="1:6" ht="18" customHeight="1">
      <c r="A31" s="43" t="s">
        <v>57</v>
      </c>
      <c r="B31" s="43"/>
      <c r="C31" s="44"/>
      <c r="D31" s="45" t="s">
        <v>52</v>
      </c>
      <c r="E31" s="46"/>
      <c r="F31" s="47"/>
    </row>
    <row r="32" spans="1:6" ht="18" customHeight="1">
      <c r="A32" s="43" t="s">
        <v>58</v>
      </c>
      <c r="B32" s="43"/>
      <c r="C32" s="44"/>
      <c r="D32" s="45" t="s">
        <v>53</v>
      </c>
      <c r="E32" s="43"/>
      <c r="F32" s="47"/>
    </row>
    <row r="33" spans="1:6" ht="18" customHeight="1">
      <c r="A33" s="43" t="s">
        <v>59</v>
      </c>
      <c r="B33" s="43"/>
      <c r="C33" s="44"/>
      <c r="D33" s="45" t="s">
        <v>54</v>
      </c>
      <c r="E33" s="43"/>
      <c r="F33" s="47"/>
    </row>
    <row r="34" spans="1:6" ht="18" customHeight="1">
      <c r="A34" s="43" t="s">
        <v>60</v>
      </c>
      <c r="B34" s="43" t="s">
        <v>61</v>
      </c>
      <c r="C34" s="44">
        <f>SUM(C6:C33)</f>
        <v>369105</v>
      </c>
      <c r="D34" s="45" t="s">
        <v>60</v>
      </c>
      <c r="E34" s="43" t="s">
        <v>61</v>
      </c>
      <c r="F34" s="47">
        <f>SUM(F6:F33)</f>
        <v>1707706.66</v>
      </c>
    </row>
    <row r="35" spans="1:6" ht="18" customHeight="1">
      <c r="A35" s="43" t="s">
        <v>60</v>
      </c>
      <c r="B35" s="43" t="s">
        <v>62</v>
      </c>
      <c r="C35" s="44">
        <v>1550934.46</v>
      </c>
      <c r="D35" s="45" t="s">
        <v>60</v>
      </c>
      <c r="E35" s="43" t="s">
        <v>63</v>
      </c>
      <c r="F35" s="47">
        <f>C34+C35-F34</f>
        <v>212332.80000000005</v>
      </c>
    </row>
  </sheetData>
  <mergeCells count="3">
    <mergeCell ref="A2:F2"/>
    <mergeCell ref="A4:C4"/>
    <mergeCell ref="D4:F4"/>
  </mergeCells>
  <phoneticPr fontId="9" type="noConversion"/>
  <pageMargins left="1.2590277777777801" right="0.55902777777777801" top="0.97916666666666696" bottom="0.97916666666666696" header="0.50902777777777797" footer="0.50902777777777797"/>
  <pageSetup paperSize="13" orientation="landscape" horizontalDpi="200" verticalDpi="200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D7" sqref="D7"/>
    </sheetView>
  </sheetViews>
  <sheetFormatPr defaultColWidth="9" defaultRowHeight="14.25"/>
  <cols>
    <col min="2" max="2" width="19.25" customWidth="1"/>
    <col min="3" max="3" width="23.875" customWidth="1"/>
    <col min="4" max="4" width="20.25" customWidth="1"/>
    <col min="5" max="5" width="22.875" customWidth="1"/>
  </cols>
  <sheetData>
    <row r="1" spans="1:5" ht="15" customHeight="1">
      <c r="A1" s="2" t="s">
        <v>0</v>
      </c>
      <c r="B1" s="30"/>
      <c r="C1" s="30"/>
      <c r="D1" s="30"/>
      <c r="E1" s="30"/>
    </row>
    <row r="2" spans="1:5" ht="39" customHeight="1">
      <c r="A2" s="62" t="s">
        <v>64</v>
      </c>
      <c r="B2" s="62"/>
      <c r="C2" s="62"/>
      <c r="D2" s="62"/>
      <c r="E2" s="62"/>
    </row>
    <row r="3" spans="1:5" ht="20.100000000000001" customHeight="1">
      <c r="A3" s="7" t="s">
        <v>2</v>
      </c>
      <c r="B3" s="8"/>
      <c r="C3" s="8"/>
      <c r="D3" s="7"/>
      <c r="E3" s="3" t="s">
        <v>203</v>
      </c>
    </row>
    <row r="4" spans="1:5" ht="20.100000000000001" customHeight="1"/>
    <row r="5" spans="1:5" ht="20.100000000000001" customHeight="1">
      <c r="A5" s="5" t="s">
        <v>4</v>
      </c>
      <c r="B5" s="5" t="s">
        <v>6</v>
      </c>
      <c r="C5" s="5" t="s">
        <v>65</v>
      </c>
      <c r="D5" s="5" t="s">
        <v>66</v>
      </c>
      <c r="E5" s="5" t="s">
        <v>67</v>
      </c>
    </row>
    <row r="6" spans="1:5" ht="20.100000000000001" customHeight="1">
      <c r="A6" s="31">
        <v>1</v>
      </c>
      <c r="B6" s="31" t="s">
        <v>10</v>
      </c>
      <c r="C6" s="31" t="s">
        <v>68</v>
      </c>
      <c r="D6" s="31">
        <v>2599</v>
      </c>
      <c r="E6" s="31" t="s">
        <v>69</v>
      </c>
    </row>
    <row r="7" spans="1:5" ht="20.100000000000001" customHeight="1">
      <c r="A7" s="31">
        <v>2</v>
      </c>
      <c r="B7" s="31" t="s">
        <v>14</v>
      </c>
      <c r="C7" s="31" t="s">
        <v>68</v>
      </c>
      <c r="D7" s="31">
        <v>2079</v>
      </c>
      <c r="E7" s="32"/>
    </row>
    <row r="8" spans="1:5" ht="20.100000000000001" customHeight="1">
      <c r="A8" s="31">
        <v>3</v>
      </c>
      <c r="B8" s="31" t="s">
        <v>3</v>
      </c>
      <c r="C8" s="31" t="s">
        <v>68</v>
      </c>
      <c r="D8" s="31">
        <v>1559</v>
      </c>
      <c r="E8" s="32"/>
    </row>
    <row r="9" spans="1:5" ht="20.100000000000001" customHeight="1">
      <c r="A9" s="31">
        <v>4</v>
      </c>
      <c r="B9" s="31" t="s">
        <v>18</v>
      </c>
      <c r="C9" s="31" t="s">
        <v>68</v>
      </c>
      <c r="D9" s="31">
        <v>1559</v>
      </c>
      <c r="E9" s="33"/>
    </row>
    <row r="10" spans="1:5" ht="20.100000000000001" customHeight="1">
      <c r="A10" s="31">
        <v>5</v>
      </c>
      <c r="B10" s="31" t="s">
        <v>20</v>
      </c>
      <c r="C10" s="31" t="s">
        <v>68</v>
      </c>
      <c r="D10" s="31">
        <v>1559</v>
      </c>
      <c r="E10" s="34"/>
    </row>
    <row r="11" spans="1:5" ht="20.100000000000001" customHeight="1">
      <c r="A11" s="35"/>
      <c r="B11" s="36"/>
      <c r="C11" s="36"/>
      <c r="D11" s="35"/>
      <c r="E11" s="37"/>
    </row>
  </sheetData>
  <mergeCells count="1">
    <mergeCell ref="A2:E2"/>
  </mergeCells>
  <phoneticPr fontId="9" type="noConversion"/>
  <pageMargins left="1.23888888888889" right="0.55902777777777801" top="1" bottom="1" header="0.5" footer="0.5"/>
  <pageSetup paperSize="13" orientation="landscape" horizontalDpi="200" verticalDpi="200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D6" sqref="D6"/>
    </sheetView>
  </sheetViews>
  <sheetFormatPr defaultColWidth="9" defaultRowHeight="14.25"/>
  <cols>
    <col min="1" max="1" width="8" customWidth="1"/>
    <col min="2" max="2" width="14.5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spans="1:6" ht="15" customHeight="1">
      <c r="A1" s="2" t="s">
        <v>0</v>
      </c>
    </row>
    <row r="2" spans="1:6" ht="35.25" customHeight="1">
      <c r="A2" s="62" t="s">
        <v>70</v>
      </c>
      <c r="B2" s="62"/>
      <c r="C2" s="62"/>
      <c r="D2" s="62"/>
      <c r="E2" s="62"/>
      <c r="F2" s="62"/>
    </row>
    <row r="3" spans="1:6" ht="20.100000000000001" customHeight="1">
      <c r="A3" s="7" t="s">
        <v>2</v>
      </c>
      <c r="B3" s="8"/>
      <c r="C3" s="8"/>
      <c r="D3" s="8"/>
      <c r="E3" s="7"/>
      <c r="F3" s="3" t="s">
        <v>203</v>
      </c>
    </row>
    <row r="4" spans="1:6" ht="20.100000000000001" customHeight="1"/>
    <row r="5" spans="1:6" s="1" customFormat="1" ht="20.100000000000001" customHeight="1">
      <c r="A5" s="5" t="s">
        <v>4</v>
      </c>
      <c r="B5" s="5" t="s">
        <v>65</v>
      </c>
      <c r="C5" s="5" t="s">
        <v>71</v>
      </c>
      <c r="D5" s="5" t="s">
        <v>72</v>
      </c>
      <c r="E5" s="5" t="s">
        <v>73</v>
      </c>
      <c r="F5" s="5" t="s">
        <v>67</v>
      </c>
    </row>
    <row r="6" spans="1:6" ht="20.100000000000001" customHeight="1">
      <c r="A6" s="6">
        <v>1</v>
      </c>
      <c r="B6" s="71" t="s">
        <v>204</v>
      </c>
      <c r="C6" s="71" t="s">
        <v>205</v>
      </c>
      <c r="D6" s="72" t="s">
        <v>206</v>
      </c>
      <c r="E6" s="6"/>
      <c r="F6" s="6"/>
    </row>
    <row r="7" spans="1:6" ht="20.100000000000001" customHeight="1">
      <c r="A7" s="6">
        <v>2</v>
      </c>
      <c r="B7" s="28"/>
      <c r="C7" s="28"/>
      <c r="D7" s="28"/>
      <c r="E7" s="28"/>
      <c r="F7" s="6"/>
    </row>
    <row r="8" spans="1:6" ht="20.100000000000001" customHeight="1">
      <c r="A8" s="6">
        <v>3</v>
      </c>
      <c r="B8" s="28"/>
      <c r="C8" s="28"/>
      <c r="D8" s="28"/>
      <c r="E8" s="28"/>
      <c r="F8" s="6"/>
    </row>
    <row r="9" spans="1:6" ht="20.100000000000001" customHeight="1">
      <c r="A9" s="6">
        <v>4</v>
      </c>
      <c r="B9" s="28"/>
      <c r="C9" s="28"/>
      <c r="D9" s="28"/>
      <c r="E9" s="28"/>
      <c r="F9" s="6"/>
    </row>
    <row r="10" spans="1:6" ht="20.100000000000001" customHeight="1">
      <c r="A10" s="12">
        <v>5</v>
      </c>
      <c r="B10" s="29"/>
      <c r="C10" s="28"/>
      <c r="D10" s="28"/>
      <c r="E10" s="28"/>
      <c r="F10" s="6"/>
    </row>
    <row r="11" spans="1:6" ht="20.100000000000001" customHeight="1">
      <c r="A11" s="6"/>
      <c r="B11" s="29"/>
      <c r="C11" s="28"/>
      <c r="D11" s="28"/>
      <c r="E11" s="28"/>
      <c r="F11" s="6"/>
    </row>
    <row r="12" spans="1:6" ht="20.100000000000001" customHeight="1">
      <c r="A12" s="6"/>
      <c r="B12" s="29"/>
      <c r="C12" s="28"/>
      <c r="D12" s="28"/>
      <c r="E12" s="28"/>
      <c r="F12" s="6"/>
    </row>
  </sheetData>
  <mergeCells count="1">
    <mergeCell ref="A2:F2"/>
  </mergeCells>
  <phoneticPr fontId="9" type="noConversion"/>
  <pageMargins left="1.1090277777777799" right="0.55902777777777801" top="1" bottom="1" header="0.5" footer="0.5"/>
  <pageSetup paperSize="13" orientation="landscape" horizontalDpi="200" verticalDpi="200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workbookViewId="0">
      <selection activeCell="E4" sqref="E4"/>
    </sheetView>
  </sheetViews>
  <sheetFormatPr defaultColWidth="9" defaultRowHeight="14.25"/>
  <cols>
    <col min="1" max="1" width="9" style="1"/>
    <col min="2" max="2" width="19.875" customWidth="1"/>
    <col min="3" max="3" width="23.375" style="1" customWidth="1"/>
    <col min="4" max="4" width="25.875" style="13" customWidth="1"/>
    <col min="5" max="5" width="15.625" style="14" customWidth="1"/>
  </cols>
  <sheetData>
    <row r="1" spans="1:5" ht="15" customHeight="1">
      <c r="A1" s="15" t="s">
        <v>0</v>
      </c>
    </row>
    <row r="2" spans="1:5" ht="27">
      <c r="A2" s="62" t="s">
        <v>75</v>
      </c>
      <c r="B2" s="62"/>
      <c r="C2" s="62"/>
      <c r="D2" s="62"/>
      <c r="E2" s="62"/>
    </row>
    <row r="3" spans="1:5" ht="20.100000000000001" customHeight="1">
      <c r="A3" s="16" t="s">
        <v>2</v>
      </c>
      <c r="B3" s="8"/>
      <c r="C3" s="16"/>
      <c r="D3" s="7"/>
      <c r="E3" s="3" t="s">
        <v>203</v>
      </c>
    </row>
    <row r="4" spans="1:5" ht="20.100000000000001" customHeight="1">
      <c r="A4" s="5" t="s">
        <v>4</v>
      </c>
      <c r="B4" s="5" t="s">
        <v>6</v>
      </c>
      <c r="C4" s="17" t="s">
        <v>65</v>
      </c>
      <c r="D4" s="5" t="s">
        <v>76</v>
      </c>
      <c r="E4" s="5" t="s">
        <v>67</v>
      </c>
    </row>
    <row r="5" spans="1:5" ht="20.100000000000001" customHeight="1">
      <c r="A5" s="6">
        <v>1</v>
      </c>
      <c r="B5" s="18" t="s">
        <v>77</v>
      </c>
      <c r="C5" s="19" t="s">
        <v>78</v>
      </c>
      <c r="D5" s="20">
        <v>187</v>
      </c>
      <c r="E5" s="21">
        <v>1</v>
      </c>
    </row>
    <row r="6" spans="1:5" ht="20.100000000000001" customHeight="1">
      <c r="A6" s="6">
        <v>2</v>
      </c>
      <c r="B6" s="18" t="s">
        <v>79</v>
      </c>
      <c r="C6" s="19" t="s">
        <v>78</v>
      </c>
      <c r="D6" s="20">
        <v>187</v>
      </c>
      <c r="E6" s="21">
        <v>1</v>
      </c>
    </row>
    <row r="7" spans="1:5" ht="20.100000000000001" customHeight="1">
      <c r="A7" s="6">
        <v>3</v>
      </c>
      <c r="B7" s="18" t="s">
        <v>80</v>
      </c>
      <c r="C7" s="19" t="s">
        <v>78</v>
      </c>
      <c r="D7" s="20">
        <v>187</v>
      </c>
      <c r="E7" s="21">
        <v>1</v>
      </c>
    </row>
    <row r="8" spans="1:5" ht="20.100000000000001" customHeight="1">
      <c r="A8" s="6">
        <v>4</v>
      </c>
      <c r="B8" s="18" t="s">
        <v>81</v>
      </c>
      <c r="C8" s="19" t="s">
        <v>78</v>
      </c>
      <c r="D8" s="20">
        <v>187</v>
      </c>
      <c r="E8" s="21">
        <v>1</v>
      </c>
    </row>
    <row r="9" spans="1:5" ht="20.100000000000001" customHeight="1">
      <c r="A9" s="6">
        <v>5</v>
      </c>
      <c r="B9" s="22" t="s">
        <v>82</v>
      </c>
      <c r="C9" s="19" t="s">
        <v>78</v>
      </c>
      <c r="D9" s="20">
        <v>200</v>
      </c>
      <c r="E9" s="21">
        <v>1</v>
      </c>
    </row>
    <row r="10" spans="1:5" ht="20.100000000000001" customHeight="1">
      <c r="A10" s="6">
        <v>6</v>
      </c>
      <c r="B10" s="18" t="s">
        <v>83</v>
      </c>
      <c r="C10" s="19" t="s">
        <v>78</v>
      </c>
      <c r="D10" s="20">
        <v>187</v>
      </c>
      <c r="E10" s="21">
        <v>1</v>
      </c>
    </row>
    <row r="11" spans="1:5" ht="20.100000000000001" customHeight="1">
      <c r="A11" s="6">
        <v>7</v>
      </c>
      <c r="B11" s="18" t="s">
        <v>84</v>
      </c>
      <c r="C11" s="19" t="s">
        <v>78</v>
      </c>
      <c r="D11" s="20">
        <v>187</v>
      </c>
      <c r="E11" s="21">
        <v>1</v>
      </c>
    </row>
    <row r="12" spans="1:5" ht="20.100000000000001" customHeight="1">
      <c r="A12" s="6">
        <v>8</v>
      </c>
      <c r="B12" s="18" t="s">
        <v>85</v>
      </c>
      <c r="C12" s="19" t="s">
        <v>78</v>
      </c>
      <c r="D12" s="20">
        <v>187</v>
      </c>
      <c r="E12" s="21">
        <v>1</v>
      </c>
    </row>
    <row r="13" spans="1:5" ht="20.100000000000001" customHeight="1">
      <c r="A13" s="6">
        <v>9</v>
      </c>
      <c r="B13" s="18" t="s">
        <v>86</v>
      </c>
      <c r="C13" s="19" t="s">
        <v>78</v>
      </c>
      <c r="D13" s="20">
        <v>187</v>
      </c>
      <c r="E13" s="21">
        <v>1</v>
      </c>
    </row>
    <row r="14" spans="1:5">
      <c r="A14" s="6">
        <v>10</v>
      </c>
      <c r="B14" s="22" t="s">
        <v>87</v>
      </c>
      <c r="C14" s="19" t="s">
        <v>78</v>
      </c>
      <c r="D14" s="20">
        <v>200</v>
      </c>
      <c r="E14" s="21">
        <v>1</v>
      </c>
    </row>
    <row r="15" spans="1:5">
      <c r="A15" s="6">
        <v>11</v>
      </c>
      <c r="B15" s="18" t="s">
        <v>88</v>
      </c>
      <c r="C15" s="19" t="s">
        <v>78</v>
      </c>
      <c r="D15" s="20">
        <v>187</v>
      </c>
      <c r="E15" s="21">
        <v>1</v>
      </c>
    </row>
    <row r="16" spans="1:5">
      <c r="A16" s="6">
        <v>12</v>
      </c>
      <c r="B16" s="18" t="s">
        <v>89</v>
      </c>
      <c r="C16" s="19" t="s">
        <v>78</v>
      </c>
      <c r="D16" s="20">
        <v>187</v>
      </c>
      <c r="E16" s="21">
        <v>1</v>
      </c>
    </row>
    <row r="17" spans="1:5">
      <c r="A17" s="6">
        <v>13</v>
      </c>
      <c r="B17" s="23" t="s">
        <v>90</v>
      </c>
      <c r="C17" s="19" t="s">
        <v>78</v>
      </c>
      <c r="D17" s="20">
        <v>200</v>
      </c>
      <c r="E17" s="21">
        <v>1</v>
      </c>
    </row>
    <row r="18" spans="1:5">
      <c r="A18" s="6">
        <v>14</v>
      </c>
      <c r="B18" s="23" t="s">
        <v>91</v>
      </c>
      <c r="C18" s="19" t="s">
        <v>78</v>
      </c>
      <c r="D18" s="20">
        <v>187</v>
      </c>
      <c r="E18" s="21">
        <v>1</v>
      </c>
    </row>
    <row r="19" spans="1:5">
      <c r="A19" s="6">
        <v>15</v>
      </c>
      <c r="B19" s="23" t="s">
        <v>92</v>
      </c>
      <c r="C19" s="19" t="s">
        <v>78</v>
      </c>
      <c r="D19" s="20">
        <v>187</v>
      </c>
      <c r="E19" s="21">
        <v>1</v>
      </c>
    </row>
    <row r="20" spans="1:5">
      <c r="A20" s="6">
        <v>16</v>
      </c>
      <c r="B20" s="23" t="s">
        <v>93</v>
      </c>
      <c r="C20" s="19" t="s">
        <v>78</v>
      </c>
      <c r="D20" s="20">
        <v>711</v>
      </c>
      <c r="E20" s="21">
        <v>3</v>
      </c>
    </row>
    <row r="21" spans="1:5">
      <c r="A21" s="6">
        <v>17</v>
      </c>
      <c r="B21" s="23" t="s">
        <v>94</v>
      </c>
      <c r="C21" s="19" t="s">
        <v>78</v>
      </c>
      <c r="D21" s="20">
        <v>187</v>
      </c>
      <c r="E21" s="21">
        <v>1</v>
      </c>
    </row>
    <row r="22" spans="1:5">
      <c r="A22" s="6">
        <v>18</v>
      </c>
      <c r="B22" s="23" t="s">
        <v>95</v>
      </c>
      <c r="C22" s="19" t="s">
        <v>78</v>
      </c>
      <c r="D22" s="20">
        <v>187</v>
      </c>
      <c r="E22" s="21">
        <v>1</v>
      </c>
    </row>
    <row r="23" spans="1:5">
      <c r="A23" s="6">
        <v>19</v>
      </c>
      <c r="B23" s="23" t="s">
        <v>96</v>
      </c>
      <c r="C23" s="19" t="s">
        <v>78</v>
      </c>
      <c r="D23" s="20">
        <v>187</v>
      </c>
      <c r="E23" s="21">
        <v>1</v>
      </c>
    </row>
    <row r="24" spans="1:5">
      <c r="A24" s="6">
        <v>20</v>
      </c>
      <c r="B24" s="23" t="s">
        <v>97</v>
      </c>
      <c r="C24" s="19" t="s">
        <v>78</v>
      </c>
      <c r="D24" s="20">
        <v>187</v>
      </c>
      <c r="E24" s="21">
        <v>1</v>
      </c>
    </row>
    <row r="25" spans="1:5">
      <c r="A25" s="6">
        <v>21</v>
      </c>
      <c r="B25" s="24" t="s">
        <v>98</v>
      </c>
      <c r="C25" s="19" t="s">
        <v>78</v>
      </c>
      <c r="D25" s="20">
        <v>187</v>
      </c>
      <c r="E25" s="21">
        <v>1</v>
      </c>
    </row>
    <row r="26" spans="1:5">
      <c r="A26" s="6">
        <v>22</v>
      </c>
      <c r="B26" s="24" t="s">
        <v>99</v>
      </c>
      <c r="C26" s="19" t="s">
        <v>78</v>
      </c>
      <c r="D26" s="20">
        <v>190</v>
      </c>
      <c r="E26" s="21">
        <v>1</v>
      </c>
    </row>
    <row r="27" spans="1:5">
      <c r="A27" s="6">
        <v>23</v>
      </c>
      <c r="B27" s="18" t="s">
        <v>100</v>
      </c>
      <c r="C27" s="19" t="s">
        <v>78</v>
      </c>
      <c r="D27" s="20">
        <v>189</v>
      </c>
      <c r="E27" s="21">
        <v>1</v>
      </c>
    </row>
    <row r="28" spans="1:5">
      <c r="A28" s="6">
        <v>24</v>
      </c>
      <c r="B28" s="18" t="s">
        <v>101</v>
      </c>
      <c r="C28" s="19" t="s">
        <v>78</v>
      </c>
      <c r="D28" s="20">
        <v>195</v>
      </c>
      <c r="E28" s="21">
        <v>1</v>
      </c>
    </row>
    <row r="29" spans="1:5">
      <c r="A29" s="6">
        <v>25</v>
      </c>
      <c r="B29" s="24" t="s">
        <v>102</v>
      </c>
      <c r="C29" s="19" t="s">
        <v>78</v>
      </c>
      <c r="D29" s="20">
        <v>187</v>
      </c>
      <c r="E29" s="25">
        <v>1</v>
      </c>
    </row>
    <row r="30" spans="1:5">
      <c r="A30" s="6">
        <v>26</v>
      </c>
      <c r="B30" s="24" t="s">
        <v>103</v>
      </c>
      <c r="C30" s="19" t="s">
        <v>78</v>
      </c>
      <c r="D30" s="20">
        <v>187</v>
      </c>
      <c r="E30" s="21">
        <v>1</v>
      </c>
    </row>
    <row r="31" spans="1:5">
      <c r="A31" s="6">
        <v>27</v>
      </c>
      <c r="B31" s="24" t="s">
        <v>104</v>
      </c>
      <c r="C31" s="19" t="s">
        <v>78</v>
      </c>
      <c r="D31" s="20">
        <v>187</v>
      </c>
      <c r="E31" s="21">
        <v>1</v>
      </c>
    </row>
    <row r="32" spans="1:5">
      <c r="A32" s="6">
        <v>28</v>
      </c>
      <c r="B32" s="18" t="s">
        <v>105</v>
      </c>
      <c r="C32" s="19" t="s">
        <v>78</v>
      </c>
      <c r="D32" s="20">
        <v>182</v>
      </c>
      <c r="E32" s="21">
        <v>1</v>
      </c>
    </row>
    <row r="33" spans="1:5">
      <c r="A33" s="6">
        <v>29</v>
      </c>
      <c r="B33" s="18" t="s">
        <v>106</v>
      </c>
      <c r="C33" s="19" t="s">
        <v>78</v>
      </c>
      <c r="D33" s="20">
        <v>720</v>
      </c>
      <c r="E33" s="21">
        <v>4</v>
      </c>
    </row>
    <row r="34" spans="1:5">
      <c r="A34" s="6">
        <v>30</v>
      </c>
      <c r="B34" s="24" t="s">
        <v>107</v>
      </c>
      <c r="C34" s="19" t="s">
        <v>78</v>
      </c>
      <c r="D34" s="20">
        <v>187</v>
      </c>
      <c r="E34" s="21">
        <v>1</v>
      </c>
    </row>
    <row r="35" spans="1:5">
      <c r="A35" s="6">
        <v>31</v>
      </c>
      <c r="B35" s="26" t="s">
        <v>108</v>
      </c>
      <c r="C35" s="19" t="s">
        <v>78</v>
      </c>
      <c r="D35" s="20">
        <v>600</v>
      </c>
      <c r="E35" s="21">
        <v>3</v>
      </c>
    </row>
    <row r="36" spans="1:5">
      <c r="A36" s="6">
        <v>32</v>
      </c>
      <c r="B36" s="23" t="s">
        <v>109</v>
      </c>
      <c r="C36" s="19" t="s">
        <v>78</v>
      </c>
      <c r="D36" s="20">
        <v>187</v>
      </c>
      <c r="E36" s="21">
        <v>1</v>
      </c>
    </row>
    <row r="37" spans="1:5">
      <c r="A37" s="6">
        <v>33</v>
      </c>
      <c r="B37" s="24" t="s">
        <v>110</v>
      </c>
      <c r="C37" s="19" t="s">
        <v>78</v>
      </c>
      <c r="D37" s="20">
        <v>187</v>
      </c>
      <c r="E37" s="21">
        <v>1</v>
      </c>
    </row>
    <row r="38" spans="1:5">
      <c r="A38" s="6">
        <v>34</v>
      </c>
      <c r="B38" s="18" t="s">
        <v>111</v>
      </c>
      <c r="C38" s="19" t="s">
        <v>78</v>
      </c>
      <c r="D38" s="20">
        <v>187</v>
      </c>
      <c r="E38" s="21">
        <v>1</v>
      </c>
    </row>
    <row r="39" spans="1:5">
      <c r="A39" s="6">
        <v>35</v>
      </c>
      <c r="B39" s="23" t="s">
        <v>112</v>
      </c>
      <c r="C39" s="19" t="s">
        <v>78</v>
      </c>
      <c r="D39" s="20">
        <v>200</v>
      </c>
      <c r="E39" s="21">
        <v>1</v>
      </c>
    </row>
    <row r="40" spans="1:5">
      <c r="A40" s="6">
        <v>36</v>
      </c>
      <c r="B40" s="23" t="s">
        <v>113</v>
      </c>
      <c r="C40" s="19" t="s">
        <v>78</v>
      </c>
      <c r="D40" s="20">
        <v>200</v>
      </c>
      <c r="E40" s="21">
        <v>1</v>
      </c>
    </row>
    <row r="41" spans="1:5">
      <c r="A41" s="6">
        <v>37</v>
      </c>
      <c r="B41" s="18" t="s">
        <v>114</v>
      </c>
      <c r="C41" s="19" t="s">
        <v>78</v>
      </c>
      <c r="D41" s="20">
        <v>187</v>
      </c>
      <c r="E41" s="21">
        <v>1</v>
      </c>
    </row>
    <row r="42" spans="1:5">
      <c r="A42" s="6">
        <v>38</v>
      </c>
      <c r="B42" s="18" t="s">
        <v>115</v>
      </c>
      <c r="C42" s="19" t="s">
        <v>78</v>
      </c>
      <c r="D42" s="20">
        <v>187</v>
      </c>
      <c r="E42" s="21">
        <v>1</v>
      </c>
    </row>
    <row r="43" spans="1:5">
      <c r="A43" s="6">
        <v>39</v>
      </c>
      <c r="B43" s="24" t="s">
        <v>116</v>
      </c>
      <c r="C43" s="19" t="s">
        <v>78</v>
      </c>
      <c r="D43" s="20">
        <v>187</v>
      </c>
      <c r="E43" s="21">
        <v>1</v>
      </c>
    </row>
    <row r="44" spans="1:5">
      <c r="A44" s="6">
        <v>40</v>
      </c>
      <c r="B44" s="18" t="s">
        <v>117</v>
      </c>
      <c r="C44" s="19" t="s">
        <v>78</v>
      </c>
      <c r="D44" s="20">
        <v>182</v>
      </c>
      <c r="E44" s="21">
        <v>1</v>
      </c>
    </row>
    <row r="45" spans="1:5">
      <c r="A45" s="6">
        <v>41</v>
      </c>
      <c r="B45" s="24" t="s">
        <v>118</v>
      </c>
      <c r="C45" s="19" t="s">
        <v>78</v>
      </c>
      <c r="D45" s="20">
        <v>187</v>
      </c>
      <c r="E45" s="21">
        <v>1</v>
      </c>
    </row>
    <row r="46" spans="1:5">
      <c r="A46" s="6">
        <v>42</v>
      </c>
      <c r="B46" s="24" t="s">
        <v>119</v>
      </c>
      <c r="C46" s="19" t="s">
        <v>78</v>
      </c>
      <c r="D46" s="20">
        <v>187</v>
      </c>
      <c r="E46" s="21">
        <v>1</v>
      </c>
    </row>
    <row r="47" spans="1:5">
      <c r="A47" s="6">
        <v>43</v>
      </c>
      <c r="B47" s="23" t="s">
        <v>120</v>
      </c>
      <c r="C47" s="19" t="s">
        <v>78</v>
      </c>
      <c r="D47" s="20">
        <v>200</v>
      </c>
      <c r="E47" s="21">
        <v>1</v>
      </c>
    </row>
    <row r="48" spans="1:5">
      <c r="A48" s="6">
        <v>44</v>
      </c>
      <c r="B48" s="24" t="s">
        <v>121</v>
      </c>
      <c r="C48" s="19" t="s">
        <v>78</v>
      </c>
      <c r="D48" s="20">
        <v>187</v>
      </c>
      <c r="E48" s="21">
        <v>1</v>
      </c>
    </row>
    <row r="49" spans="1:5">
      <c r="A49" s="6">
        <v>45</v>
      </c>
      <c r="B49" s="23" t="s">
        <v>122</v>
      </c>
      <c r="C49" s="19" t="s">
        <v>78</v>
      </c>
      <c r="D49" s="20">
        <v>400</v>
      </c>
      <c r="E49" s="21">
        <v>2</v>
      </c>
    </row>
    <row r="50" spans="1:5">
      <c r="A50" s="6">
        <v>46</v>
      </c>
      <c r="B50" s="23" t="s">
        <v>123</v>
      </c>
      <c r="C50" s="19" t="s">
        <v>78</v>
      </c>
      <c r="D50" s="20">
        <v>200</v>
      </c>
      <c r="E50" s="21">
        <v>1</v>
      </c>
    </row>
    <row r="51" spans="1:5">
      <c r="A51" s="6">
        <v>47</v>
      </c>
      <c r="B51" s="23" t="s">
        <v>124</v>
      </c>
      <c r="C51" s="19" t="s">
        <v>78</v>
      </c>
      <c r="D51" s="20">
        <v>200</v>
      </c>
      <c r="E51" s="21">
        <v>1</v>
      </c>
    </row>
    <row r="52" spans="1:5">
      <c r="A52" s="6">
        <v>48</v>
      </c>
      <c r="B52" s="23" t="s">
        <v>125</v>
      </c>
      <c r="C52" s="19" t="s">
        <v>78</v>
      </c>
      <c r="D52" s="20">
        <v>200</v>
      </c>
      <c r="E52" s="21">
        <v>1</v>
      </c>
    </row>
    <row r="53" spans="1:5">
      <c r="A53" s="6">
        <v>49</v>
      </c>
      <c r="B53" s="27" t="s">
        <v>126</v>
      </c>
      <c r="C53" s="19" t="s">
        <v>78</v>
      </c>
      <c r="D53" s="20">
        <v>200</v>
      </c>
      <c r="E53" s="21">
        <v>1</v>
      </c>
    </row>
    <row r="54" spans="1:5">
      <c r="A54" s="6">
        <v>50</v>
      </c>
      <c r="B54" s="23" t="s">
        <v>127</v>
      </c>
      <c r="C54" s="19" t="s">
        <v>78</v>
      </c>
      <c r="D54" s="20">
        <v>182</v>
      </c>
      <c r="E54" s="21">
        <v>1</v>
      </c>
    </row>
    <row r="55" spans="1:5">
      <c r="A55" s="6">
        <v>51</v>
      </c>
      <c r="B55" s="22" t="s">
        <v>128</v>
      </c>
      <c r="C55" s="19" t="s">
        <v>78</v>
      </c>
      <c r="D55" s="20">
        <v>200</v>
      </c>
      <c r="E55" s="21">
        <v>1</v>
      </c>
    </row>
    <row r="56" spans="1:5">
      <c r="A56" s="6">
        <v>52</v>
      </c>
      <c r="B56" s="22" t="s">
        <v>129</v>
      </c>
      <c r="C56" s="19" t="s">
        <v>78</v>
      </c>
      <c r="D56" s="20">
        <v>200</v>
      </c>
      <c r="E56" s="21">
        <v>1</v>
      </c>
    </row>
    <row r="57" spans="1:5">
      <c r="A57" s="6">
        <v>53</v>
      </c>
      <c r="B57" s="22" t="s">
        <v>130</v>
      </c>
      <c r="C57" s="19" t="s">
        <v>78</v>
      </c>
      <c r="D57" s="20">
        <v>200</v>
      </c>
      <c r="E57" s="21">
        <v>1</v>
      </c>
    </row>
    <row r="58" spans="1:5">
      <c r="A58" s="6">
        <v>54</v>
      </c>
      <c r="B58" s="22" t="s">
        <v>131</v>
      </c>
      <c r="C58" s="19" t="s">
        <v>78</v>
      </c>
      <c r="D58" s="20">
        <v>200</v>
      </c>
      <c r="E58" s="21">
        <v>1</v>
      </c>
    </row>
    <row r="59" spans="1:5">
      <c r="A59" s="6">
        <v>55</v>
      </c>
      <c r="B59" s="23" t="s">
        <v>132</v>
      </c>
      <c r="C59" s="19" t="s">
        <v>78</v>
      </c>
      <c r="D59" s="20">
        <v>182</v>
      </c>
      <c r="E59" s="21">
        <v>1</v>
      </c>
    </row>
    <row r="60" spans="1:5">
      <c r="A60" s="6">
        <v>56</v>
      </c>
      <c r="B60" s="23" t="s">
        <v>133</v>
      </c>
      <c r="C60" s="19" t="s">
        <v>78</v>
      </c>
      <c r="D60" s="20">
        <v>182</v>
      </c>
      <c r="E60" s="21">
        <v>1</v>
      </c>
    </row>
    <row r="61" spans="1:5">
      <c r="A61" s="6">
        <v>57</v>
      </c>
      <c r="B61" s="23" t="s">
        <v>134</v>
      </c>
      <c r="C61" s="19" t="s">
        <v>78</v>
      </c>
      <c r="D61" s="20">
        <v>182</v>
      </c>
      <c r="E61" s="21">
        <v>1</v>
      </c>
    </row>
    <row r="62" spans="1:5">
      <c r="A62" s="6">
        <v>58</v>
      </c>
      <c r="B62" s="27" t="s">
        <v>135</v>
      </c>
      <c r="C62" s="19" t="s">
        <v>78</v>
      </c>
      <c r="D62" s="20">
        <v>200</v>
      </c>
      <c r="E62" s="21">
        <v>1</v>
      </c>
    </row>
    <row r="63" spans="1:5">
      <c r="A63" s="6">
        <v>59</v>
      </c>
      <c r="B63" s="23" t="s">
        <v>136</v>
      </c>
      <c r="C63" s="19" t="s">
        <v>78</v>
      </c>
      <c r="D63" s="20">
        <v>182</v>
      </c>
      <c r="E63" s="21">
        <v>1</v>
      </c>
    </row>
    <row r="64" spans="1:5">
      <c r="A64" s="6">
        <v>60</v>
      </c>
      <c r="B64" s="22" t="s">
        <v>137</v>
      </c>
      <c r="C64" s="19" t="s">
        <v>78</v>
      </c>
      <c r="D64" s="20">
        <v>200</v>
      </c>
      <c r="E64" s="21">
        <v>1</v>
      </c>
    </row>
    <row r="65" spans="1:5">
      <c r="A65" s="6">
        <v>61</v>
      </c>
      <c r="B65" s="23" t="s">
        <v>138</v>
      </c>
      <c r="C65" s="19" t="s">
        <v>78</v>
      </c>
      <c r="D65" s="20">
        <v>182</v>
      </c>
      <c r="E65" s="21">
        <v>1</v>
      </c>
    </row>
    <row r="66" spans="1:5">
      <c r="A66" s="6">
        <v>62</v>
      </c>
      <c r="B66" s="23" t="s">
        <v>139</v>
      </c>
      <c r="C66" s="19" t="s">
        <v>78</v>
      </c>
      <c r="D66" s="20">
        <v>182</v>
      </c>
      <c r="E66" s="21">
        <v>1</v>
      </c>
    </row>
    <row r="67" spans="1:5">
      <c r="A67" s="6">
        <v>63</v>
      </c>
      <c r="B67" s="22" t="s">
        <v>140</v>
      </c>
      <c r="C67" s="19" t="s">
        <v>78</v>
      </c>
      <c r="D67" s="20">
        <v>200</v>
      </c>
      <c r="E67" s="21">
        <v>1</v>
      </c>
    </row>
    <row r="68" spans="1:5">
      <c r="A68" s="6">
        <v>64</v>
      </c>
      <c r="B68" s="22" t="s">
        <v>141</v>
      </c>
      <c r="C68" s="19" t="s">
        <v>78</v>
      </c>
      <c r="D68" s="20">
        <v>182</v>
      </c>
      <c r="E68" s="21">
        <v>1</v>
      </c>
    </row>
    <row r="69" spans="1:5">
      <c r="A69" s="6">
        <v>65</v>
      </c>
      <c r="B69" s="22" t="s">
        <v>142</v>
      </c>
      <c r="C69" s="19" t="s">
        <v>78</v>
      </c>
      <c r="D69" s="20">
        <v>182</v>
      </c>
      <c r="E69" s="21">
        <v>1</v>
      </c>
    </row>
    <row r="70" spans="1:5">
      <c r="A70" s="6">
        <v>66</v>
      </c>
      <c r="B70" s="22" t="s">
        <v>143</v>
      </c>
      <c r="C70" s="19" t="s">
        <v>78</v>
      </c>
      <c r="D70" s="20">
        <v>182</v>
      </c>
      <c r="E70" s="21">
        <v>1</v>
      </c>
    </row>
    <row r="71" spans="1:5">
      <c r="A71" s="6">
        <v>67</v>
      </c>
      <c r="B71" s="22" t="s">
        <v>144</v>
      </c>
      <c r="C71" s="19" t="s">
        <v>78</v>
      </c>
      <c r="D71" s="20">
        <v>748</v>
      </c>
      <c r="E71" s="21">
        <v>4</v>
      </c>
    </row>
    <row r="72" spans="1:5">
      <c r="A72" s="6">
        <v>68</v>
      </c>
      <c r="B72" s="22" t="s">
        <v>145</v>
      </c>
      <c r="C72" s="19" t="s">
        <v>78</v>
      </c>
      <c r="D72" s="20">
        <v>182</v>
      </c>
      <c r="E72" s="21">
        <v>1</v>
      </c>
    </row>
    <row r="73" spans="1:5">
      <c r="A73" s="6">
        <v>69</v>
      </c>
      <c r="B73" s="22" t="s">
        <v>146</v>
      </c>
      <c r="C73" s="19" t="s">
        <v>78</v>
      </c>
      <c r="D73" s="20">
        <v>200</v>
      </c>
      <c r="E73" s="21">
        <v>1</v>
      </c>
    </row>
    <row r="74" spans="1:5">
      <c r="A74" s="6">
        <v>70</v>
      </c>
      <c r="B74" s="22" t="s">
        <v>147</v>
      </c>
      <c r="C74" s="19" t="s">
        <v>78</v>
      </c>
      <c r="D74" s="20">
        <v>191</v>
      </c>
      <c r="E74" s="21">
        <v>1</v>
      </c>
    </row>
  </sheetData>
  <mergeCells count="1">
    <mergeCell ref="A2:E2"/>
  </mergeCells>
  <phoneticPr fontId="9" type="noConversion"/>
  <conditionalFormatting sqref="B60">
    <cfRule type="duplicateValues" dxfId="10" priority="1" stopIfTrue="1"/>
  </conditionalFormatting>
  <conditionalFormatting sqref="B5:B15">
    <cfRule type="expression" dxfId="9" priority="10" stopIfTrue="1">
      <formula>AND(COUNTIF($C$2:$C$39,B5)+COUNTIF($C$41:$C$75,B5)+COUNTIF($C$42:$C$43,B5)+COUNTIF($C$58:$C$272,B5)+COUNTIF($C$274:$C$296,B5)+COUNTIF($C$297:$C$327,B5)+COUNTIF($C$351:$C$425,B5)+COUNTIF($C$427:$C$435,B5)+COUNTIF($C$436:$C$479,B5)+COUNTIF($C$481:$C$492,B5)+COUNTIF($C$494:$C$497,B5)+COUNTIF($C$499:$C$577,B5)+COUNTIF($C$666:$C$670,B5)+COUNTIF($C$598:$C$665,B5)+COUNTIF($C$593:$C$596,B5)+COUNTIF($C$589:$C$591,B5)+COUNTIF($C$585:$C$587,B5)+COUNTIF($C$583,B5)+COUNTIF($C$579:$C$581,B5)+COUNTIF($C$681:$C$718,B5)+COUNTIF(#REF!,B5)+COUNTIF($C$673:$C$674,B5)+COUNTIF($C$677:$C$679,B5)+COUNTIF($C$3:$C$64350,B5)+COUNTIF(#REF!,B5)+COUNTIF(#REF!,B5)&gt;1,NOT(ISBLANK(B5)))</formula>
    </cfRule>
    <cfRule type="expression" dxfId="8" priority="11" stopIfTrue="1">
      <formula>AND(COUNTIF($C$5:$C$39,B5)+COUNTIF($C$41:$C$75,B5)+COUNTIF($C$42:$C$43,B5)+COUNTIF($C$58:$C$272,B5)+COUNTIF($C$274:$C$296,B5)+COUNTIF($C$297:$C$327,B5)+COUNTIF($C$436:$C$479,B5)+COUNTIF($C$427:$C$435,B5)+COUNTIF($C$351:$C$425,B5)+COUNTIF($C$499:$C$577,B5)+COUNTIF($C$494:$C$497,B5)+COUNTIF($C$481:$C$492,B5)+COUNTIF(#REF!,B5)+COUNTIF(#REF!,B5)+COUNTIF(#REF!,B5)+COUNTIF($C$3:$C$64350,B5)+COUNTIF($C$681:$C$718,B5)+COUNTIF($C$677:$C$679,B5)+COUNTIF($C$673:$C$674,B5)+COUNTIF($C$666:$C$670,B5)+COUNTIF($C$598:$C$665,B5)+COUNTIF($C$593:$C$596,B5)+COUNTIF($C$589:$C$591,B5)+COUNTIF($C$585:$C$587,B5)+COUNTIF($C$583,B5)+COUNTIF($C$579:$C$581,B5)+COUNTIF(#REF!,B5)+COUNTIF(#REF!,B5)+COUNTIF(#REF!,B5)+COUNTIF(#REF!,B5)+COUNTIF(#REF!,B5)+COUNTIF(#REF!,B5)+COUNTIF(#REF!,B5)+COUNTIF(#REF!,B5)&gt;1,NOT(ISBLANK(B5)))</formula>
    </cfRule>
  </conditionalFormatting>
  <conditionalFormatting sqref="B5:B16">
    <cfRule type="duplicateValues" dxfId="7" priority="5"/>
  </conditionalFormatting>
  <conditionalFormatting sqref="B17:B19">
    <cfRule type="duplicateValues" dxfId="6" priority="6"/>
  </conditionalFormatting>
  <conditionalFormatting sqref="B20:B22">
    <cfRule type="duplicateValues" dxfId="5" priority="4" stopIfTrue="1"/>
    <cfRule type="duplicateValues" dxfId="4" priority="3" stopIfTrue="1"/>
    <cfRule type="duplicateValues" dxfId="3" priority="2"/>
  </conditionalFormatting>
  <conditionalFormatting sqref="B27:B34">
    <cfRule type="duplicateValues" dxfId="2" priority="7"/>
    <cfRule type="expression" dxfId="1" priority="8" stopIfTrue="1">
      <formula>AND(COUNTIF($C$2:$C$57,B27)+COUNTIF($C$59:$C$59,B27)+COUNTIF($C$60:$C$63,B27)+COUNTIF($C$64:$C$244,B27)+COUNTIF($C$246:$C$258,B27)+COUNTIF($C$259:$C$294,B27)+COUNTIF($C$296:$C$376,B27)+COUNTIF($B$363:$B$367,B27)+COUNTIF($C$368:$C$406,B27)+COUNTIF($C$408:$C$419,B27)+COUNTIF($C$421:$C$425,B27)+COUNTIF($C$427:$C$507,B27)+COUNTIF($C$595:$C$597,B27)+COUNTIF($C$528:$C$594,B27)+COUNTIF($C$521:$C$526,B27)+COUNTIF($C$519:$C$520,B27)+COUNTIF($C$515:$C$517,B27)+COUNTIF($C$513,B27)+COUNTIF($C$509:$C$511,B27)+COUNTIF($C$606:$C$718,B27)+COUNTIF(#REF!,B27)+COUNTIF($C$600:$C$600,B27)+COUNTIF($C$603:$C$604,B27)+COUNTIF($C$3:$C$64273,B27)+COUNTIF(#REF!,B27)+COUNTIF(#REF!,B27)&gt;1,NOT(ISBLANK(B27)))</formula>
    </cfRule>
    <cfRule type="expression" dxfId="0" priority="9" stopIfTrue="1">
      <formula>AND(COUNTIF($C$5:$C$57,B27)+COUNTIF($C$59:$C$59,B27)+COUNTIF($C$60:$C$63,B27)+COUNTIF($C$64:$C$244,B27)+COUNTIF($C$246:$C$258,B27)+COUNTIF($C$259:$C$294,B27)+COUNTIF($C$368:$C$406,B27)+COUNTIF($B$363:$B$367,B27)+COUNTIF($C$296:$C$376,B27)+COUNTIF($C$427:$C$507,B27)+COUNTIF($C$421:$C$425,B27)+COUNTIF($C$408:$C$419,B27)+COUNTIF(#REF!,B27)+COUNTIF(#REF!,B27)+COUNTIF(#REF!,B27)+COUNTIF($C$3:$C$64273,B27)+COUNTIF($C$606:$C$699,B27)+COUNTIF($C$603:$C$604,B27)+COUNTIF($C$600:$C$600,B27)+COUNTIF($C$595:$C$597,B27)+COUNTIF($C$528:$C$594,B27)+COUNTIF($C$521:$C$526,B27)+COUNTIF($C$519:$C$520,B27)+COUNTIF($C$515:$C$517,B27)+COUNTIF($C$513,B27)+COUNTIF($C$509:$C$511,B27)+COUNTIF(#REF!,B27)+COUNTIF(#REF!,B27)+COUNTIF(#REF!,B27)+COUNTIF(#REF!,B27)+COUNTIF(#REF!,B27)+COUNTIF(#REF!,B27)+COUNTIF(#REF!,B27)+COUNTIF($C$701:$C$718,B27)&gt;1,NOT(ISBLANK(B27)))</formula>
    </cfRule>
  </conditionalFormatting>
  <pageMargins left="1.26875" right="0.75" top="1" bottom="1" header="0.5" footer="0.5"/>
  <pageSetup paperSize="13" orientation="landscape" horizontalDpi="200" verticalDpi="200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F5" sqref="F5"/>
    </sheetView>
  </sheetViews>
  <sheetFormatPr defaultColWidth="9" defaultRowHeight="14.2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spans="1:6" ht="15" customHeight="1">
      <c r="A1" s="2" t="s">
        <v>0</v>
      </c>
    </row>
    <row r="3" spans="1:6" ht="37.5" customHeight="1">
      <c r="A3" s="62" t="s">
        <v>148</v>
      </c>
      <c r="B3" s="62"/>
      <c r="C3" s="62"/>
      <c r="D3" s="62"/>
      <c r="E3" s="62"/>
      <c r="F3" s="62"/>
    </row>
    <row r="4" spans="1:6" ht="20.100000000000001" customHeight="1">
      <c r="A4" s="7" t="s">
        <v>2</v>
      </c>
      <c r="B4" s="8"/>
      <c r="C4" s="8"/>
      <c r="D4" s="8"/>
      <c r="E4" s="7"/>
      <c r="F4" s="3" t="s">
        <v>203</v>
      </c>
    </row>
    <row r="5" spans="1:6" ht="20.100000000000001" customHeight="1">
      <c r="A5" s="5" t="s">
        <v>4</v>
      </c>
      <c r="B5" s="5" t="s">
        <v>6</v>
      </c>
      <c r="C5" s="5" t="s">
        <v>65</v>
      </c>
      <c r="D5" s="5" t="s">
        <v>149</v>
      </c>
      <c r="E5" s="5" t="s">
        <v>150</v>
      </c>
      <c r="F5" s="5" t="s">
        <v>67</v>
      </c>
    </row>
    <row r="6" spans="1:6" ht="20.100000000000001" customHeight="1">
      <c r="A6" s="6">
        <v>1</v>
      </c>
      <c r="B6" s="11" t="s">
        <v>74</v>
      </c>
      <c r="C6" s="11"/>
      <c r="D6" s="11"/>
      <c r="E6" s="11"/>
      <c r="F6" s="11"/>
    </row>
    <row r="7" spans="1:6" ht="20.100000000000001" customHeight="1">
      <c r="A7" s="6">
        <v>2</v>
      </c>
      <c r="B7" s="11"/>
      <c r="C7" s="11"/>
      <c r="D7" s="11"/>
      <c r="E7" s="11"/>
      <c r="F7" s="11"/>
    </row>
    <row r="8" spans="1:6" ht="20.100000000000001" customHeight="1">
      <c r="A8" s="6">
        <v>3</v>
      </c>
      <c r="B8" s="11"/>
      <c r="C8" s="11"/>
      <c r="D8" s="11"/>
      <c r="E8" s="11"/>
      <c r="F8" s="11"/>
    </row>
    <row r="9" spans="1:6" ht="20.100000000000001" customHeight="1">
      <c r="A9" s="6">
        <v>4</v>
      </c>
      <c r="B9" s="11"/>
      <c r="C9" s="11"/>
      <c r="D9" s="11"/>
      <c r="E9" s="11"/>
      <c r="F9" s="11"/>
    </row>
    <row r="10" spans="1:6" ht="20.100000000000001" customHeight="1">
      <c r="A10" s="12">
        <v>5</v>
      </c>
      <c r="B10" s="11"/>
      <c r="C10" s="11"/>
      <c r="D10" s="11"/>
      <c r="E10" s="11"/>
      <c r="F10" s="11"/>
    </row>
    <row r="11" spans="1:6" ht="20.100000000000001" customHeight="1">
      <c r="A11" s="6"/>
      <c r="B11" s="11"/>
      <c r="C11" s="11"/>
      <c r="D11" s="11"/>
      <c r="E11" s="11"/>
      <c r="F11" s="11"/>
    </row>
    <row r="12" spans="1:6" ht="20.100000000000001" customHeight="1">
      <c r="A12" s="6"/>
      <c r="B12" s="11"/>
      <c r="C12" s="11"/>
      <c r="D12" s="11"/>
      <c r="E12" s="11"/>
      <c r="F12" s="11"/>
    </row>
    <row r="13" spans="1:6" ht="20.100000000000001" customHeight="1">
      <c r="A13" s="6"/>
      <c r="B13" s="11"/>
      <c r="C13" s="11"/>
      <c r="D13" s="11"/>
      <c r="E13" s="11"/>
      <c r="F13" s="11"/>
    </row>
  </sheetData>
  <mergeCells count="1">
    <mergeCell ref="A3:F3"/>
  </mergeCells>
  <phoneticPr fontId="9" type="noConversion"/>
  <pageMargins left="1" right="0.55902777777777801" top="1" bottom="1" header="0.5" footer="0.5"/>
  <pageSetup paperSize="13" orientation="landscape" horizontalDpi="200" verticalDpi="200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5" sqref="E5"/>
    </sheetView>
  </sheetViews>
  <sheetFormatPr defaultColWidth="9" defaultRowHeight="14.25"/>
  <cols>
    <col min="2" max="2" width="16.75" customWidth="1"/>
    <col min="3" max="5" width="23.625" customWidth="1"/>
  </cols>
  <sheetData>
    <row r="1" spans="1:5" ht="15" customHeight="1">
      <c r="A1" s="2" t="s">
        <v>0</v>
      </c>
    </row>
    <row r="3" spans="1:5" ht="37.5" customHeight="1">
      <c r="A3" s="62" t="s">
        <v>151</v>
      </c>
      <c r="B3" s="62"/>
      <c r="C3" s="62"/>
      <c r="D3" s="62"/>
      <c r="E3" s="62"/>
    </row>
    <row r="4" spans="1:5" ht="20.100000000000001" customHeight="1">
      <c r="A4" s="7" t="s">
        <v>2</v>
      </c>
      <c r="B4" s="8"/>
      <c r="C4" s="8"/>
      <c r="D4" s="7"/>
      <c r="E4" s="3" t="s">
        <v>203</v>
      </c>
    </row>
    <row r="5" spans="1:5" ht="20.100000000000001" customHeight="1">
      <c r="A5" s="5" t="s">
        <v>4</v>
      </c>
      <c r="B5" s="5" t="s">
        <v>65</v>
      </c>
      <c r="C5" s="5" t="s">
        <v>152</v>
      </c>
      <c r="D5" s="5" t="s">
        <v>153</v>
      </c>
      <c r="E5" s="5" t="s">
        <v>154</v>
      </c>
    </row>
    <row r="6" spans="1:5" ht="39.950000000000003" customHeight="1">
      <c r="A6" s="6">
        <v>2</v>
      </c>
      <c r="B6" s="9"/>
      <c r="C6" s="9"/>
      <c r="D6" s="9"/>
      <c r="E6" s="9"/>
    </row>
    <row r="7" spans="1:5" ht="39.950000000000003" customHeight="1">
      <c r="A7" s="6">
        <v>3</v>
      </c>
      <c r="B7" s="10"/>
      <c r="C7" s="10"/>
      <c r="D7" s="10"/>
      <c r="E7" s="10"/>
    </row>
    <row r="8" spans="1:5" ht="39.950000000000003" customHeight="1">
      <c r="A8" s="6"/>
      <c r="B8" s="68"/>
      <c r="C8" s="69"/>
      <c r="D8" s="69"/>
      <c r="E8" s="70"/>
    </row>
  </sheetData>
  <mergeCells count="2">
    <mergeCell ref="A3:E3"/>
    <mergeCell ref="B8:E8"/>
  </mergeCells>
  <phoneticPr fontId="9" type="noConversion"/>
  <pageMargins left="1" right="0.55902777777777801" top="1" bottom="1" header="0.5" footer="0.5"/>
  <pageSetup paperSize="13" orientation="landscape" horizontalDpi="200" verticalDpi="200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7" sqref="C7"/>
    </sheetView>
  </sheetViews>
  <sheetFormatPr defaultColWidth="9" defaultRowHeight="14.25"/>
  <cols>
    <col min="2" max="2" width="18.25" style="1" customWidth="1"/>
    <col min="3" max="3" width="72" style="1" customWidth="1"/>
  </cols>
  <sheetData>
    <row r="1" spans="1:3" ht="15" customHeight="1">
      <c r="A1" s="2" t="s">
        <v>0</v>
      </c>
    </row>
    <row r="3" spans="1:3" ht="27">
      <c r="A3" s="62" t="s">
        <v>155</v>
      </c>
      <c r="B3" s="62"/>
      <c r="C3" s="62"/>
    </row>
    <row r="4" spans="1:3" ht="24.95" customHeight="1">
      <c r="A4" s="3" t="s">
        <v>2</v>
      </c>
      <c r="B4" s="4"/>
      <c r="C4" s="3" t="s">
        <v>203</v>
      </c>
    </row>
    <row r="5" spans="1:3" ht="24.95" customHeight="1">
      <c r="A5" s="5" t="s">
        <v>4</v>
      </c>
      <c r="B5" s="5" t="s">
        <v>65</v>
      </c>
      <c r="C5" s="5" t="s">
        <v>156</v>
      </c>
    </row>
    <row r="6" spans="1:3" ht="30" customHeight="1">
      <c r="A6" s="6">
        <v>1</v>
      </c>
      <c r="B6" s="6"/>
      <c r="C6" s="6"/>
    </row>
    <row r="7" spans="1:3" ht="30" customHeight="1">
      <c r="A7" s="6">
        <v>2</v>
      </c>
      <c r="B7" s="6"/>
      <c r="C7" s="6"/>
    </row>
    <row r="8" spans="1:3" ht="30" customHeight="1">
      <c r="A8" s="6">
        <v>3</v>
      </c>
      <c r="B8" s="6"/>
      <c r="C8" s="6"/>
    </row>
    <row r="9" spans="1:3" ht="30" customHeight="1">
      <c r="A9" s="6"/>
      <c r="B9" s="6"/>
      <c r="C9" s="6"/>
    </row>
    <row r="10" spans="1:3" ht="30" customHeight="1">
      <c r="A10" s="6"/>
      <c r="B10" s="6"/>
      <c r="C10" s="6"/>
    </row>
  </sheetData>
  <mergeCells count="1">
    <mergeCell ref="A3:C3"/>
  </mergeCells>
  <phoneticPr fontId="9" type="noConversion"/>
  <pageMargins left="1.1090277777777799" right="0.55902777777777801" top="1" bottom="1" header="0.5" footer="0.5"/>
  <pageSetup paperSize="13" orientation="landscape" horizontalDpi="180" verticalDpi="18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Sheet0</vt:lpstr>
      <vt:lpstr>Sheet1</vt:lpstr>
      <vt:lpstr>Sheet2</vt:lpstr>
      <vt:lpstr>Sheet3</vt:lpstr>
      <vt:lpstr>Sheet4</vt:lpstr>
      <vt:lpstr>Sheet5</vt:lpstr>
      <vt:lpstr>Sheet6</vt:lpstr>
      <vt:lpstr>Sheet7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xb21cn</cp:lastModifiedBy>
  <cp:revision>1</cp:revision>
  <cp:lastPrinted>2009-12-18T14:44:00Z</cp:lastPrinted>
  <dcterms:created xsi:type="dcterms:W3CDTF">2009-05-03T02:15:00Z</dcterms:created>
  <dcterms:modified xsi:type="dcterms:W3CDTF">2021-01-11T08:04:48Z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