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880" windowHeight="12375" firstSheet="2" activeTab="7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其他事项" sheetId="7" r:id="rId8"/>
  </sheets>
  <calcPr calcId="145621"/>
</workbook>
</file>

<file path=xl/calcChain.xml><?xml version="1.0" encoding="utf-8"?>
<calcChain xmlns="http://schemas.openxmlformats.org/spreadsheetml/2006/main">
  <c r="D24" i="4" l="1"/>
  <c r="D23" i="4"/>
  <c r="D22" i="4"/>
  <c r="D21" i="4"/>
  <c r="D20" i="4"/>
</calcChain>
</file>

<file path=xl/sharedStrings.xml><?xml version="1.0" encoding="utf-8"?>
<sst xmlns="http://schemas.openxmlformats.org/spreadsheetml/2006/main" count="198" uniqueCount="114">
  <si>
    <t>东窑村2021年第一季度村务公开</t>
  </si>
  <si>
    <t>东窑村干部职责分工</t>
  </si>
  <si>
    <t>制表人：</t>
  </si>
  <si>
    <t>毛恩龙</t>
  </si>
  <si>
    <t>2021年4月6日</t>
  </si>
  <si>
    <t>编号</t>
  </si>
  <si>
    <t>职务</t>
  </si>
  <si>
    <t>姓名</t>
  </si>
  <si>
    <t>性别</t>
  </si>
  <si>
    <t>职责</t>
  </si>
  <si>
    <t>1</t>
  </si>
  <si>
    <t>村支书</t>
  </si>
  <si>
    <t>刘红旗</t>
  </si>
  <si>
    <t>男</t>
  </si>
  <si>
    <t>党务，行政</t>
  </si>
  <si>
    <t>2</t>
  </si>
  <si>
    <t>支委</t>
  </si>
  <si>
    <t>张爱云</t>
  </si>
  <si>
    <t>女</t>
  </si>
  <si>
    <t>计生，民调，妇联，宗教</t>
  </si>
  <si>
    <t>3</t>
  </si>
  <si>
    <t>孟晓冬</t>
  </si>
  <si>
    <t>党建，卫生，综治，民兵</t>
  </si>
  <si>
    <t>4</t>
  </si>
  <si>
    <t>村委</t>
  </si>
  <si>
    <t>民政，会计，土地，人社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</si>
  <si>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</si>
  <si>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</si>
  <si>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</si>
  <si>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</si>
  <si>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</si>
  <si>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</si>
  <si>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</si>
  <si>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金额（元）</t>
  </si>
  <si>
    <t>收桃树奥森黄河大道公租房产业园等款</t>
  </si>
  <si>
    <t>各项支出</t>
  </si>
  <si>
    <t>收人口普查补助款</t>
  </si>
  <si>
    <t>支各组企业占地保障金</t>
  </si>
  <si>
    <t>支2020年四季度干部工资</t>
  </si>
  <si>
    <t>——</t>
  </si>
  <si>
    <t>合计</t>
  </si>
  <si>
    <t>上季度转入</t>
  </si>
  <si>
    <t>累计</t>
  </si>
  <si>
    <t>东窑村干部工资福利</t>
  </si>
  <si>
    <t>项目</t>
  </si>
  <si>
    <t>金额(数量)</t>
  </si>
  <si>
    <t>备注</t>
  </si>
  <si>
    <t>无</t>
  </si>
  <si>
    <t>5</t>
  </si>
  <si>
    <t>6</t>
  </si>
  <si>
    <t>7</t>
  </si>
  <si>
    <t>集体资产资源发包、租赁</t>
  </si>
  <si>
    <t>承包人</t>
  </si>
  <si>
    <t>价格(元/年)</t>
  </si>
  <si>
    <t>期限</t>
  </si>
  <si>
    <t>韩山产业园土地租赁</t>
  </si>
  <si>
    <t>梁全喜</t>
  </si>
  <si>
    <t>150元/亩 6亩900元</t>
  </si>
  <si>
    <t>7个月</t>
  </si>
  <si>
    <t>农村低保、救灾救济款物发放</t>
  </si>
  <si>
    <t>金额（数量）</t>
  </si>
  <si>
    <t xml:space="preserve">     </t>
  </si>
  <si>
    <t>本表由程序自动读取，请勿修改表格格式！</t>
  </si>
  <si>
    <t>计划生育指标、宅基地审批等事项</t>
  </si>
  <si>
    <t>办理结果</t>
  </si>
  <si>
    <t>收费情况</t>
  </si>
  <si>
    <t>卫丽丽</t>
  </si>
  <si>
    <t>二胎证</t>
  </si>
  <si>
    <t>办理成功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</si>
  <si>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</si>
  <si>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</si>
  <si>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</si>
  <si>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</si>
  <si>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</si>
  <si>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</si>
  <si>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梁海长</t>
  </si>
  <si>
    <t>王爱珍</t>
  </si>
  <si>
    <t>甄文波</t>
  </si>
  <si>
    <t>甄文茂</t>
  </si>
  <si>
    <t>梁奕羽</t>
  </si>
  <si>
    <t>于秋月</t>
  </si>
  <si>
    <t>刘秀针</t>
  </si>
  <si>
    <t>刘光跃</t>
  </si>
  <si>
    <t>甄永胜</t>
  </si>
  <si>
    <t>梁国胜</t>
  </si>
  <si>
    <t>梁成智</t>
  </si>
  <si>
    <t>甄克长</t>
  </si>
  <si>
    <t>刘玉四</t>
  </si>
  <si>
    <t>刘秋红</t>
  </si>
  <si>
    <t>刘光东</t>
  </si>
  <si>
    <t>3月低保</t>
  </si>
  <si>
    <t>3月低保</t>
    <phoneticPr fontId="11" type="noConversion"/>
  </si>
  <si>
    <t>1</t>
    <phoneticPr fontId="11" type="noConversion"/>
  </si>
  <si>
    <t>2</t>
    <phoneticPr fontId="11" type="noConversion"/>
  </si>
  <si>
    <t>3</t>
    <phoneticPr fontId="11" type="noConversion"/>
  </si>
  <si>
    <t>4</t>
    <phoneticPr fontId="11" type="noConversion"/>
  </si>
  <si>
    <t>8</t>
  </si>
  <si>
    <t>9</t>
  </si>
  <si>
    <t>10</t>
  </si>
  <si>
    <t>11</t>
  </si>
  <si>
    <t>12</t>
  </si>
  <si>
    <t>13</t>
  </si>
  <si>
    <t>14</t>
  </si>
  <si>
    <t>15</t>
  </si>
  <si>
    <t>马久安</t>
  </si>
  <si>
    <t>毛硬战</t>
  </si>
  <si>
    <t>梁寿喜</t>
  </si>
  <si>
    <t>梁福东</t>
  </si>
  <si>
    <t>救灾款</t>
    <phoneticPr fontId="11" type="noConversion"/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</si>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</sst>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 "/>
  </numFmts>
  <fonts count="14">
    <font>
      <sz val="12"/>
      <name val="宋体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color indexed="1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楷体_GB2312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12" fillId="0" borderId="1" xfId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</cellXfs>
  <cellStyles count="3">
    <cellStyle name="常规" xfId="0" builtinId="0"/>
    <cellStyle name="常规 4" xfId="2"/>
    <cellStyle name="常规 4 2" xfId="1"/>
  </cellStyles>
  <dxfs count="1">
    <dxf>
      <font>
        <b val="0"/>
        <i val="0"/>
        <strike val="0"/>
        <u val="none"/>
        <sz val="10"/>
        <color auto="1"/>
        <name val="宋体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B4:B24" totalsRowShown="0">
  <autoFilter ref="B4:B24"/>
  <tableColumns count="1">
    <tableColumn id="1" name="姓名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5" sqref="C5:C8"/>
    </sheetView>
  </sheetViews>
  <sheetFormatPr defaultColWidth="9" defaultRowHeight="14.25"/>
  <cols>
    <col min="1" max="1" width="7.5" style="1" customWidth="1"/>
    <col min="2" max="2" width="12.625" style="1" customWidth="1"/>
    <col min="3" max="3" width="13.375" style="1" customWidth="1"/>
    <col min="4" max="4" width="9.125" style="1" customWidth="1"/>
    <col min="5" max="5" width="57.125" style="1" customWidth="1"/>
  </cols>
  <sheetData>
    <row r="1" spans="1:5" s="35" customFormat="1" ht="27.75" customHeight="1">
      <c r="A1" s="39" t="s">
        <v>0</v>
      </c>
      <c r="B1" s="40"/>
      <c r="C1" s="40"/>
      <c r="D1" s="40"/>
      <c r="E1" s="37"/>
    </row>
    <row r="2" spans="1:5" ht="25.5">
      <c r="A2" s="41" t="s">
        <v>1</v>
      </c>
      <c r="B2" s="41"/>
      <c r="C2" s="41"/>
      <c r="D2" s="41"/>
      <c r="E2" s="41"/>
    </row>
    <row r="3" spans="1:5" ht="24.95" customHeight="1">
      <c r="A3" s="3" t="s">
        <v>2</v>
      </c>
      <c r="B3" s="3" t="s">
        <v>3</v>
      </c>
      <c r="C3" s="3"/>
      <c r="D3" s="3"/>
      <c r="E3" s="3" t="s">
        <v>4</v>
      </c>
    </row>
    <row r="4" spans="1:5" s="36" customFormat="1" ht="24.95" customHeight="1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</row>
    <row r="5" spans="1:5" ht="33" customHeight="1">
      <c r="A5" s="5" t="s">
        <v>10</v>
      </c>
      <c r="B5" s="5" t="s">
        <v>11</v>
      </c>
      <c r="C5" s="5" t="s">
        <v>12</v>
      </c>
      <c r="D5" s="5" t="s">
        <v>13</v>
      </c>
      <c r="E5" s="5" t="s">
        <v>14</v>
      </c>
    </row>
    <row r="6" spans="1:5" ht="33" customHeight="1">
      <c r="A6" s="5" t="s">
        <v>15</v>
      </c>
      <c r="B6" s="5" t="s">
        <v>16</v>
      </c>
      <c r="C6" s="5" t="s">
        <v>17</v>
      </c>
      <c r="D6" s="5" t="s">
        <v>18</v>
      </c>
      <c r="E6" s="5" t="s">
        <v>19</v>
      </c>
    </row>
    <row r="7" spans="1:5" ht="33" customHeight="1">
      <c r="A7" s="5" t="s">
        <v>20</v>
      </c>
      <c r="B7" s="5" t="s">
        <v>16</v>
      </c>
      <c r="C7" s="5" t="s">
        <v>21</v>
      </c>
      <c r="D7" s="5" t="s">
        <v>18</v>
      </c>
      <c r="E7" s="5" t="s">
        <v>22</v>
      </c>
    </row>
    <row r="8" spans="1:5" ht="33" customHeight="1">
      <c r="A8" s="5" t="s">
        <v>23</v>
      </c>
      <c r="B8" s="5" t="s">
        <v>24</v>
      </c>
      <c r="C8" s="5" t="s">
        <v>3</v>
      </c>
      <c r="D8" s="5" t="s">
        <v>13</v>
      </c>
      <c r="E8" s="5" t="s">
        <v>25</v>
      </c>
    </row>
  </sheetData>
  <mergeCells count="2">
    <mergeCell ref="A1:D1"/>
    <mergeCell ref="A2:E2"/>
  </mergeCells>
  <phoneticPr fontId="11" type="noConversion"/>
  <pageMargins left="1.1399999999999999" right="0.56000000000000005" top="0.65" bottom="1" header="0.5" footer="0.5"/>
  <pageSetup paperSize="13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9" sqref="E9"/>
    </sheetView>
  </sheetViews>
  <sheetFormatPr defaultColWidth="9" defaultRowHeight="14.25"/>
  <cols>
    <col min="1" max="1" width="10.625" style="22" customWidth="1"/>
    <col min="2" max="2" width="23" style="1" customWidth="1"/>
    <col min="3" max="3" width="14.25" style="1" customWidth="1"/>
    <col min="4" max="4" width="10.625" style="22" customWidth="1"/>
    <col min="5" max="5" width="27.75" style="1" customWidth="1"/>
    <col min="6" max="6" width="12.625" style="1" customWidth="1"/>
  </cols>
  <sheetData>
    <row r="1" spans="1:6" ht="36" customHeight="1">
      <c r="A1" s="42" t="s">
        <v>26</v>
      </c>
      <c r="B1" s="42"/>
      <c r="C1" s="42"/>
      <c r="D1" s="42"/>
      <c r="E1" s="42"/>
      <c r="F1" s="42"/>
    </row>
    <row r="2" spans="1:6" s="11" customFormat="1" ht="22.5" customHeight="1">
      <c r="A2" s="3" t="s">
        <v>27</v>
      </c>
      <c r="B2" s="43" t="s">
        <v>28</v>
      </c>
      <c r="C2" s="43"/>
      <c r="D2" s="3"/>
      <c r="E2" s="3"/>
      <c r="F2" s="3" t="s">
        <v>4</v>
      </c>
    </row>
    <row r="3" spans="1:6" ht="22.5" customHeight="1">
      <c r="A3" s="44" t="s">
        <v>29</v>
      </c>
      <c r="B3" s="45"/>
      <c r="C3" s="46"/>
      <c r="D3" s="47" t="s">
        <v>30</v>
      </c>
      <c r="E3" s="45"/>
      <c r="F3" s="48"/>
    </row>
    <row r="4" spans="1:6" ht="31.5" customHeight="1">
      <c r="A4" s="23" t="s">
        <v>31</v>
      </c>
      <c r="B4" s="23" t="s">
        <v>32</v>
      </c>
      <c r="C4" s="24" t="s">
        <v>33</v>
      </c>
      <c r="D4" s="25" t="s">
        <v>31</v>
      </c>
      <c r="E4" s="23" t="s">
        <v>32</v>
      </c>
      <c r="F4" s="23" t="s">
        <v>33</v>
      </c>
    </row>
    <row r="5" spans="1:6" ht="36" customHeight="1">
      <c r="A5" s="26" t="s">
        <v>10</v>
      </c>
      <c r="B5" s="27" t="s">
        <v>34</v>
      </c>
      <c r="C5" s="28">
        <v>1310520</v>
      </c>
      <c r="D5" s="29" t="s">
        <v>10</v>
      </c>
      <c r="E5" s="27" t="s">
        <v>35</v>
      </c>
      <c r="F5" s="30">
        <v>12910</v>
      </c>
    </row>
    <row r="6" spans="1:6" ht="56.1" customHeight="1">
      <c r="A6" s="26" t="s">
        <v>15</v>
      </c>
      <c r="B6" s="27" t="s">
        <v>36</v>
      </c>
      <c r="C6" s="28">
        <v>657</v>
      </c>
      <c r="D6" s="29" t="s">
        <v>15</v>
      </c>
      <c r="E6" s="27" t="s">
        <v>37</v>
      </c>
      <c r="F6" s="28">
        <v>1261125</v>
      </c>
    </row>
    <row r="7" spans="1:6" ht="61.5" customHeight="1">
      <c r="A7" s="26"/>
      <c r="B7" s="27"/>
      <c r="C7" s="28"/>
      <c r="D7" s="29" t="s">
        <v>20</v>
      </c>
      <c r="E7" s="27" t="s">
        <v>38</v>
      </c>
      <c r="F7" s="28">
        <v>28785</v>
      </c>
    </row>
    <row r="8" spans="1:6" ht="33" customHeight="1">
      <c r="A8" s="26"/>
      <c r="B8" s="27"/>
      <c r="C8" s="28"/>
      <c r="D8" s="29"/>
      <c r="E8" s="31"/>
      <c r="F8" s="32"/>
    </row>
    <row r="9" spans="1:6" ht="66.75" customHeight="1">
      <c r="A9" s="26"/>
      <c r="B9" s="33"/>
      <c r="C9" s="28"/>
      <c r="D9" s="29"/>
      <c r="E9" s="31"/>
      <c r="F9" s="32"/>
    </row>
    <row r="10" spans="1:6" ht="45" customHeight="1">
      <c r="A10" s="26"/>
      <c r="B10" s="33"/>
      <c r="C10" s="28"/>
      <c r="D10" s="29"/>
      <c r="E10" s="31"/>
      <c r="F10" s="32"/>
    </row>
    <row r="11" spans="1:6" ht="24.75" customHeight="1">
      <c r="A11" s="26" t="s">
        <v>39</v>
      </c>
      <c r="B11" s="26" t="s">
        <v>40</v>
      </c>
      <c r="C11" s="32">
        <v>1311177</v>
      </c>
      <c r="D11" s="29"/>
      <c r="E11" s="26" t="s">
        <v>40</v>
      </c>
      <c r="F11" s="34">
        <v>1302820</v>
      </c>
    </row>
    <row r="12" spans="1:6" ht="27" customHeight="1">
      <c r="A12" s="26" t="s">
        <v>39</v>
      </c>
      <c r="B12" s="26" t="s">
        <v>41</v>
      </c>
      <c r="C12" s="28">
        <v>39028.22</v>
      </c>
      <c r="D12" s="29"/>
      <c r="E12" s="26" t="s">
        <v>42</v>
      </c>
      <c r="F12" s="26"/>
    </row>
  </sheetData>
  <mergeCells count="4">
    <mergeCell ref="A1:F1"/>
    <mergeCell ref="B2:C2"/>
    <mergeCell ref="A3:C3"/>
    <mergeCell ref="D3:F3"/>
  </mergeCells>
  <phoneticPr fontId="11" type="noConversion"/>
  <pageMargins left="1.26" right="0.56000000000000005" top="0.98" bottom="0.98" header="0.51" footer="0.51"/>
  <pageSetup paperSize="13"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28" sqref="E28"/>
    </sheetView>
  </sheetViews>
  <sheetFormatPr defaultColWidth="9" defaultRowHeight="14.25"/>
  <cols>
    <col min="1" max="1" width="9" style="1"/>
    <col min="2" max="2" width="19.25" style="1" customWidth="1"/>
    <col min="3" max="3" width="23.875" style="1" customWidth="1"/>
    <col min="4" max="4" width="20.25" style="1" customWidth="1"/>
    <col min="5" max="5" width="22.875" style="1" customWidth="1"/>
  </cols>
  <sheetData>
    <row r="1" spans="1:5" ht="39" customHeight="1">
      <c r="A1" s="42" t="s">
        <v>43</v>
      </c>
      <c r="B1" s="42"/>
      <c r="C1" s="42"/>
      <c r="D1" s="42"/>
      <c r="E1" s="42"/>
    </row>
    <row r="2" spans="1:5" ht="20.100000000000001" customHeight="1">
      <c r="A2" s="7" t="s">
        <v>2</v>
      </c>
      <c r="B2" s="7" t="s">
        <v>3</v>
      </c>
      <c r="C2" s="7"/>
      <c r="D2" s="7"/>
      <c r="E2" s="3" t="s">
        <v>4</v>
      </c>
    </row>
    <row r="3" spans="1:5" ht="20.100000000000001" customHeight="1"/>
    <row r="4" spans="1:5" ht="24" customHeight="1">
      <c r="A4" s="4" t="s">
        <v>5</v>
      </c>
      <c r="B4" s="4" t="s">
        <v>7</v>
      </c>
      <c r="C4" s="4" t="s">
        <v>44</v>
      </c>
      <c r="D4" s="4" t="s">
        <v>45</v>
      </c>
      <c r="E4" s="4" t="s">
        <v>46</v>
      </c>
    </row>
    <row r="5" spans="1:5" ht="21" customHeight="1">
      <c r="A5" s="5" t="s">
        <v>10</v>
      </c>
      <c r="B5" s="5" t="s">
        <v>12</v>
      </c>
      <c r="C5" s="8"/>
      <c r="D5" s="5"/>
      <c r="E5" s="5"/>
    </row>
    <row r="6" spans="1:5" ht="21" customHeight="1">
      <c r="A6" s="5" t="s">
        <v>15</v>
      </c>
      <c r="B6" s="5" t="s">
        <v>17</v>
      </c>
      <c r="C6" s="8"/>
      <c r="D6" s="5"/>
      <c r="E6" s="5"/>
    </row>
    <row r="7" spans="1:5" ht="21" customHeight="1">
      <c r="A7" s="5" t="s">
        <v>20</v>
      </c>
      <c r="B7" s="5" t="s">
        <v>21</v>
      </c>
      <c r="C7" s="8"/>
      <c r="D7" s="5"/>
      <c r="E7" s="5"/>
    </row>
    <row r="8" spans="1:5" ht="21" customHeight="1">
      <c r="A8" s="5" t="s">
        <v>23</v>
      </c>
      <c r="B8" s="5" t="s">
        <v>3</v>
      </c>
      <c r="C8" s="8"/>
      <c r="D8" s="5"/>
      <c r="E8" s="5"/>
    </row>
    <row r="9" spans="1:5" ht="21" customHeight="1">
      <c r="A9" s="5" t="s">
        <v>48</v>
      </c>
      <c r="B9" s="20"/>
      <c r="C9" s="8"/>
      <c r="D9" s="5"/>
      <c r="E9" s="21"/>
    </row>
    <row r="10" spans="1:5" ht="18" customHeight="1">
      <c r="A10" s="5" t="s">
        <v>49</v>
      </c>
      <c r="B10" s="21"/>
      <c r="C10" s="8"/>
      <c r="D10" s="21"/>
      <c r="E10" s="21"/>
    </row>
    <row r="11" spans="1:5" ht="21" customHeight="1">
      <c r="A11" s="5" t="s">
        <v>50</v>
      </c>
      <c r="B11" s="21"/>
      <c r="C11" s="8"/>
      <c r="D11" s="21"/>
      <c r="E11" s="21"/>
    </row>
  </sheetData>
  <mergeCells count="1">
    <mergeCell ref="A1:E1"/>
  </mergeCells>
  <phoneticPr fontId="11" type="noConversion"/>
  <pageMargins left="1.24" right="0.56000000000000005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33" sqref="E33"/>
    </sheetView>
  </sheetViews>
  <sheetFormatPr defaultColWidth="9" defaultRowHeight="14.25"/>
  <cols>
    <col min="1" max="1" width="8" customWidth="1"/>
    <col min="2" max="2" width="18.625" style="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35.25" customHeight="1">
      <c r="A1" s="42" t="s">
        <v>51</v>
      </c>
      <c r="B1" s="42"/>
      <c r="C1" s="42"/>
      <c r="D1" s="42"/>
      <c r="E1" s="42"/>
      <c r="F1" s="42"/>
    </row>
    <row r="2" spans="1:6" ht="20.100000000000001" customHeight="1">
      <c r="A2" s="10" t="s">
        <v>2</v>
      </c>
      <c r="B2" s="7" t="s">
        <v>3</v>
      </c>
      <c r="C2" s="11"/>
      <c r="D2" s="11"/>
      <c r="E2" s="10"/>
      <c r="F2" s="2" t="s">
        <v>4</v>
      </c>
    </row>
    <row r="3" spans="1:6" ht="20.100000000000001" customHeight="1"/>
    <row r="4" spans="1:6" s="1" customFormat="1" ht="20.100000000000001" customHeight="1">
      <c r="A4" s="4" t="s">
        <v>5</v>
      </c>
      <c r="B4" s="4" t="s">
        <v>44</v>
      </c>
      <c r="C4" s="4" t="s">
        <v>52</v>
      </c>
      <c r="D4" s="4" t="s">
        <v>53</v>
      </c>
      <c r="E4" s="4" t="s">
        <v>54</v>
      </c>
      <c r="F4" s="4" t="s">
        <v>46</v>
      </c>
    </row>
    <row r="5" spans="1:6" ht="30" customHeight="1">
      <c r="A5" s="5">
        <v>1</v>
      </c>
      <c r="B5" s="5" t="s">
        <v>55</v>
      </c>
      <c r="C5" s="5" t="s">
        <v>56</v>
      </c>
      <c r="D5" s="17" t="s">
        <v>57</v>
      </c>
      <c r="E5" s="5" t="s">
        <v>58</v>
      </c>
      <c r="F5" s="5"/>
    </row>
    <row r="6" spans="1:6" ht="20.100000000000001" customHeight="1">
      <c r="A6" s="5">
        <v>2</v>
      </c>
      <c r="B6" s="5"/>
      <c r="C6" s="18"/>
      <c r="D6" s="18"/>
      <c r="E6" s="18"/>
      <c r="F6" s="5"/>
    </row>
    <row r="7" spans="1:6" ht="20.100000000000001" customHeight="1">
      <c r="A7" s="5">
        <v>3</v>
      </c>
      <c r="B7" s="5"/>
      <c r="C7" s="18"/>
      <c r="D7" s="18"/>
      <c r="E7" s="18"/>
      <c r="F7" s="5"/>
    </row>
    <row r="8" spans="1:6" ht="20.100000000000001" customHeight="1">
      <c r="A8" s="5">
        <v>4</v>
      </c>
      <c r="B8" s="5"/>
      <c r="C8" s="18"/>
      <c r="D8" s="18"/>
      <c r="E8" s="18"/>
      <c r="F8" s="5"/>
    </row>
    <row r="9" spans="1:6" ht="20.100000000000001" customHeight="1">
      <c r="A9" s="19">
        <v>5</v>
      </c>
      <c r="B9" s="5"/>
      <c r="C9" s="18"/>
      <c r="D9" s="18"/>
      <c r="E9" s="18"/>
      <c r="F9" s="5"/>
    </row>
    <row r="10" spans="1:6" ht="20.100000000000001" customHeight="1">
      <c r="A10" s="5"/>
      <c r="B10" s="5"/>
      <c r="C10" s="18"/>
      <c r="D10" s="18"/>
      <c r="E10" s="18"/>
      <c r="F10" s="5"/>
    </row>
    <row r="11" spans="1:6" ht="20.100000000000001" customHeight="1">
      <c r="A11" s="5"/>
      <c r="B11" s="5"/>
      <c r="C11" s="18"/>
      <c r="D11" s="18"/>
      <c r="E11" s="18"/>
      <c r="F11" s="5"/>
    </row>
    <row r="12" spans="1:6" ht="20.100000000000001" customHeight="1">
      <c r="A12" s="5"/>
      <c r="B12" s="5"/>
      <c r="C12" s="18"/>
      <c r="D12" s="18"/>
      <c r="E12" s="18"/>
      <c r="F12" s="5"/>
    </row>
  </sheetData>
  <mergeCells count="1">
    <mergeCell ref="A1:F1"/>
  </mergeCells>
  <phoneticPr fontId="11" type="noConversion"/>
  <pageMargins left="1.1100000000000001" right="0.56000000000000005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H23" sqref="H23"/>
    </sheetView>
  </sheetViews>
  <sheetFormatPr defaultColWidth="9" defaultRowHeight="14.25"/>
  <cols>
    <col min="2" max="2" width="19.875" customWidth="1"/>
    <col min="3" max="3" width="23.375" style="1" customWidth="1"/>
    <col min="4" max="4" width="25.875" customWidth="1"/>
    <col min="5" max="5" width="15.625" customWidth="1"/>
  </cols>
  <sheetData>
    <row r="1" spans="1:5" ht="27">
      <c r="A1" s="42" t="s">
        <v>59</v>
      </c>
      <c r="B1" s="42"/>
      <c r="C1" s="42"/>
      <c r="D1" s="42"/>
      <c r="E1" s="42"/>
    </row>
    <row r="2" spans="1:5" ht="20.100000000000001" customHeight="1">
      <c r="A2" s="10" t="s">
        <v>2</v>
      </c>
      <c r="B2" s="11" t="s">
        <v>3</v>
      </c>
      <c r="C2" s="7"/>
      <c r="D2" s="10"/>
      <c r="E2" s="3" t="s">
        <v>4</v>
      </c>
    </row>
    <row r="3" spans="1:5" ht="20.100000000000001" customHeight="1"/>
    <row r="4" spans="1:5" ht="29.25" customHeight="1">
      <c r="A4" s="4" t="s">
        <v>5</v>
      </c>
      <c r="B4" s="4" t="s">
        <v>7</v>
      </c>
      <c r="C4" s="4" t="s">
        <v>44</v>
      </c>
      <c r="D4" s="4" t="s">
        <v>60</v>
      </c>
      <c r="E4" s="4" t="s">
        <v>46</v>
      </c>
    </row>
    <row r="5" spans="1:5" ht="24.95" customHeight="1">
      <c r="A5" s="38" t="s">
        <v>92</v>
      </c>
      <c r="B5" s="15" t="s">
        <v>75</v>
      </c>
      <c r="C5" s="38" t="s">
        <v>91</v>
      </c>
      <c r="D5" s="16">
        <v>191</v>
      </c>
      <c r="E5" s="6"/>
    </row>
    <row r="6" spans="1:5" ht="24.95" customHeight="1">
      <c r="A6" s="38" t="s">
        <v>93</v>
      </c>
      <c r="B6" s="15" t="s">
        <v>76</v>
      </c>
      <c r="C6" s="38" t="s">
        <v>91</v>
      </c>
      <c r="D6" s="16">
        <v>191</v>
      </c>
      <c r="E6" s="6"/>
    </row>
    <row r="7" spans="1:5" ht="24.95" customHeight="1">
      <c r="A7" s="38" t="s">
        <v>94</v>
      </c>
      <c r="B7" s="14" t="s">
        <v>77</v>
      </c>
      <c r="C7" s="38" t="s">
        <v>90</v>
      </c>
      <c r="D7" s="16">
        <v>186</v>
      </c>
      <c r="E7" s="6"/>
    </row>
    <row r="8" spans="1:5" ht="24.95" customHeight="1">
      <c r="A8" s="38" t="s">
        <v>95</v>
      </c>
      <c r="B8" s="14" t="s">
        <v>78</v>
      </c>
      <c r="C8" s="38" t="s">
        <v>90</v>
      </c>
      <c r="D8" s="16">
        <v>186</v>
      </c>
      <c r="E8" s="6"/>
    </row>
    <row r="9" spans="1:5" ht="24.95" customHeight="1">
      <c r="A9" s="38" t="s">
        <v>48</v>
      </c>
      <c r="B9" s="15" t="s">
        <v>79</v>
      </c>
      <c r="C9" s="38" t="s">
        <v>90</v>
      </c>
      <c r="D9" s="16">
        <v>200</v>
      </c>
      <c r="E9" s="6"/>
    </row>
    <row r="10" spans="1:5" ht="24.95" customHeight="1">
      <c r="A10" s="38" t="s">
        <v>49</v>
      </c>
      <c r="B10" s="14" t="s">
        <v>80</v>
      </c>
      <c r="C10" s="38" t="s">
        <v>90</v>
      </c>
      <c r="D10" s="16">
        <v>221</v>
      </c>
      <c r="E10" s="6"/>
    </row>
    <row r="11" spans="1:5" ht="24.95" customHeight="1">
      <c r="A11" s="38" t="s">
        <v>50</v>
      </c>
      <c r="B11" s="14" t="s">
        <v>81</v>
      </c>
      <c r="C11" s="38" t="s">
        <v>90</v>
      </c>
      <c r="D11" s="16">
        <v>187</v>
      </c>
      <c r="E11" s="6" t="s">
        <v>61</v>
      </c>
    </row>
    <row r="12" spans="1:5" ht="24.95" customHeight="1">
      <c r="A12" s="38" t="s">
        <v>96</v>
      </c>
      <c r="B12" s="14" t="s">
        <v>82</v>
      </c>
      <c r="C12" s="38" t="s">
        <v>90</v>
      </c>
      <c r="D12" s="16">
        <v>182</v>
      </c>
      <c r="E12" s="6"/>
    </row>
    <row r="13" spans="1:5" ht="24.95" customHeight="1">
      <c r="A13" s="38" t="s">
        <v>97</v>
      </c>
      <c r="B13" s="14" t="s">
        <v>83</v>
      </c>
      <c r="C13" s="38" t="s">
        <v>90</v>
      </c>
      <c r="D13" s="16">
        <v>206</v>
      </c>
      <c r="E13" s="6"/>
    </row>
    <row r="14" spans="1:5" ht="24.95" customHeight="1">
      <c r="A14" s="38" t="s">
        <v>98</v>
      </c>
      <c r="B14" s="14" t="s">
        <v>84</v>
      </c>
      <c r="C14" s="38" t="s">
        <v>90</v>
      </c>
      <c r="D14" s="16">
        <v>187</v>
      </c>
      <c r="E14" s="6"/>
    </row>
    <row r="15" spans="1:5" ht="24.95" customHeight="1">
      <c r="A15" s="38" t="s">
        <v>99</v>
      </c>
      <c r="B15" s="14" t="s">
        <v>85</v>
      </c>
      <c r="C15" s="38" t="s">
        <v>90</v>
      </c>
      <c r="D15" s="16">
        <v>194</v>
      </c>
      <c r="E15" s="6"/>
    </row>
    <row r="16" spans="1:5" ht="24.95" customHeight="1">
      <c r="A16" s="38" t="s">
        <v>100</v>
      </c>
      <c r="B16" s="14" t="s">
        <v>86</v>
      </c>
      <c r="C16" s="38" t="s">
        <v>90</v>
      </c>
      <c r="D16" s="16">
        <v>187</v>
      </c>
      <c r="E16" s="6"/>
    </row>
    <row r="17" spans="1:5" ht="24.95" customHeight="1">
      <c r="A17" s="38" t="s">
        <v>101</v>
      </c>
      <c r="B17" s="14" t="s">
        <v>87</v>
      </c>
      <c r="C17" s="38" t="s">
        <v>90</v>
      </c>
      <c r="D17" s="16">
        <v>222</v>
      </c>
      <c r="E17" s="6"/>
    </row>
    <row r="18" spans="1:5" ht="24.95" customHeight="1">
      <c r="A18" s="38" t="s">
        <v>102</v>
      </c>
      <c r="B18" s="14" t="s">
        <v>88</v>
      </c>
      <c r="C18" s="38" t="s">
        <v>90</v>
      </c>
      <c r="D18" s="16">
        <v>222</v>
      </c>
      <c r="E18" s="6"/>
    </row>
    <row r="19" spans="1:5" ht="24.95" customHeight="1">
      <c r="A19" s="38" t="s">
        <v>103</v>
      </c>
      <c r="B19" s="14" t="s">
        <v>89</v>
      </c>
      <c r="C19" s="38" t="s">
        <v>90</v>
      </c>
      <c r="D19" s="16">
        <v>222</v>
      </c>
      <c r="E19" s="6"/>
    </row>
    <row r="20" spans="1:5" ht="24.95" customHeight="1">
      <c r="A20" s="38" t="s">
        <v>109</v>
      </c>
      <c r="B20" s="49" t="s">
        <v>87</v>
      </c>
      <c r="C20" s="38" t="s">
        <v>108</v>
      </c>
      <c r="D20" s="50">
        <f>116*A20</f>
        <v>1856</v>
      </c>
      <c r="E20" s="6"/>
    </row>
    <row r="21" spans="1:5" ht="24.95" customHeight="1">
      <c r="A21" s="38" t="s">
        <v>110</v>
      </c>
      <c r="B21" s="49" t="s">
        <v>104</v>
      </c>
      <c r="C21" s="38" t="s">
        <v>108</v>
      </c>
      <c r="D21" s="50">
        <f>110*A21</f>
        <v>1870</v>
      </c>
      <c r="E21" s="6"/>
    </row>
    <row r="22" spans="1:5" ht="24.95" customHeight="1">
      <c r="A22" s="38" t="s">
        <v>111</v>
      </c>
      <c r="B22" s="49" t="s">
        <v>105</v>
      </c>
      <c r="C22" s="38" t="s">
        <v>108</v>
      </c>
      <c r="D22" s="50">
        <f>116*A22</f>
        <v>2088</v>
      </c>
      <c r="E22" s="6"/>
    </row>
    <row r="23" spans="1:5" ht="24.95" customHeight="1">
      <c r="A23" s="38" t="s">
        <v>112</v>
      </c>
      <c r="B23" s="49" t="s">
        <v>106</v>
      </c>
      <c r="C23" s="38" t="s">
        <v>108</v>
      </c>
      <c r="D23" s="50">
        <f>110*A23</f>
        <v>2090</v>
      </c>
      <c r="E23" s="6"/>
    </row>
    <row r="24" spans="1:5" ht="24.75" customHeight="1">
      <c r="A24" s="38" t="s">
        <v>113</v>
      </c>
      <c r="B24" s="49" t="s">
        <v>107</v>
      </c>
      <c r="C24" s="38" t="s">
        <v>108</v>
      </c>
      <c r="D24" s="50">
        <f>110*A24</f>
        <v>2200</v>
      </c>
      <c r="E24" s="6"/>
    </row>
  </sheetData>
  <mergeCells count="1">
    <mergeCell ref="A1:E1"/>
  </mergeCells>
  <phoneticPr fontId="11" type="noConversion"/>
  <pageMargins left="1.27" right="0.75" top="1" bottom="1" header="0.5" footer="0.5"/>
  <pageSetup paperSize="13" orientation="landscape" horizontalDpi="200" verticalDpi="200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D13" sqref="D13"/>
    </sheetView>
  </sheetViews>
  <sheetFormatPr defaultColWidth="9" defaultRowHeight="14.2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9" t="s">
        <v>62</v>
      </c>
    </row>
    <row r="3" spans="1:6" ht="37.5" customHeight="1">
      <c r="A3" s="42" t="s">
        <v>63</v>
      </c>
      <c r="B3" s="42"/>
      <c r="C3" s="42"/>
      <c r="D3" s="42"/>
      <c r="E3" s="42"/>
      <c r="F3" s="42"/>
    </row>
    <row r="4" spans="1:6" ht="20.100000000000001" customHeight="1">
      <c r="A4" s="10" t="s">
        <v>2</v>
      </c>
      <c r="B4" s="7" t="s">
        <v>3</v>
      </c>
      <c r="C4" s="11"/>
      <c r="D4" s="11"/>
      <c r="E4" s="10"/>
      <c r="F4" s="2" t="s">
        <v>4</v>
      </c>
    </row>
    <row r="5" spans="1:6" ht="20.100000000000001" customHeight="1">
      <c r="A5" s="4" t="s">
        <v>5</v>
      </c>
      <c r="B5" s="4" t="s">
        <v>7</v>
      </c>
      <c r="C5" s="4" t="s">
        <v>44</v>
      </c>
      <c r="D5" s="4" t="s">
        <v>64</v>
      </c>
      <c r="E5" s="4" t="s">
        <v>65</v>
      </c>
      <c r="F5" s="4" t="s">
        <v>46</v>
      </c>
    </row>
    <row r="6" spans="1:6" ht="20.100000000000001" customHeight="1">
      <c r="A6" s="5">
        <v>1</v>
      </c>
      <c r="B6" s="12" t="s">
        <v>66</v>
      </c>
      <c r="C6" s="8" t="s">
        <v>67</v>
      </c>
      <c r="D6" s="8" t="s">
        <v>68</v>
      </c>
      <c r="E6" s="8" t="s">
        <v>47</v>
      </c>
      <c r="F6" s="5"/>
    </row>
    <row r="7" spans="1:6" ht="20.100000000000001" customHeight="1">
      <c r="A7" s="5" t="s">
        <v>15</v>
      </c>
      <c r="B7" s="13"/>
      <c r="C7" s="8"/>
      <c r="D7" s="8"/>
      <c r="E7" s="8"/>
      <c r="F7" s="5"/>
    </row>
    <row r="8" spans="1:6" ht="20.100000000000001" customHeight="1">
      <c r="A8" s="5">
        <v>3</v>
      </c>
      <c r="B8" s="5"/>
      <c r="C8" s="5"/>
      <c r="D8" s="5"/>
      <c r="E8" s="5"/>
      <c r="F8" s="5"/>
    </row>
    <row r="9" spans="1:6" ht="20.100000000000001" customHeight="1">
      <c r="A9" s="5">
        <v>4</v>
      </c>
      <c r="B9" s="5"/>
      <c r="C9" s="5"/>
      <c r="D9" s="5"/>
      <c r="E9" s="5"/>
      <c r="F9" s="5"/>
    </row>
    <row r="10" spans="1:6" ht="20.100000000000001" customHeight="1">
      <c r="A10" s="5">
        <v>5</v>
      </c>
      <c r="B10" s="5"/>
      <c r="C10" s="5"/>
      <c r="D10" s="5"/>
      <c r="E10" s="5"/>
      <c r="F10" s="6"/>
    </row>
    <row r="11" spans="1:6" ht="20.100000000000001" customHeight="1">
      <c r="A11" s="5">
        <v>6</v>
      </c>
      <c r="B11" s="5"/>
      <c r="C11" s="5"/>
      <c r="D11" s="5"/>
      <c r="E11" s="5"/>
      <c r="F11" s="6"/>
    </row>
    <row r="12" spans="1:6" ht="20.100000000000001" customHeight="1">
      <c r="A12" s="5">
        <v>7</v>
      </c>
      <c r="B12" s="5"/>
      <c r="C12" s="5"/>
      <c r="D12" s="5"/>
      <c r="E12" s="5"/>
      <c r="F12" s="6"/>
    </row>
    <row r="13" spans="1:6" ht="20.100000000000001" customHeight="1">
      <c r="A13" s="5">
        <v>8</v>
      </c>
      <c r="B13" s="5"/>
      <c r="C13" s="5"/>
      <c r="D13" s="5"/>
      <c r="E13" s="5"/>
      <c r="F13" s="6"/>
    </row>
  </sheetData>
  <mergeCells count="1">
    <mergeCell ref="A3:F3"/>
  </mergeCells>
  <phoneticPr fontId="11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D10" sqref="D10"/>
    </sheetView>
  </sheetViews>
  <sheetFormatPr defaultColWidth="9" defaultRowHeight="14.25"/>
  <cols>
    <col min="1" max="1" width="9" style="1"/>
    <col min="2" max="2" width="16.75" style="1" customWidth="1"/>
    <col min="3" max="5" width="23.625" style="1" customWidth="1"/>
  </cols>
  <sheetData>
    <row r="2" spans="1:5" ht="37.5" customHeight="1">
      <c r="A2" s="42" t="s">
        <v>69</v>
      </c>
      <c r="B2" s="42"/>
      <c r="C2" s="42"/>
      <c r="D2" s="42"/>
      <c r="E2" s="42"/>
    </row>
    <row r="3" spans="1:5" ht="20.100000000000001" customHeight="1">
      <c r="A3" s="7" t="s">
        <v>2</v>
      </c>
      <c r="B3" s="7" t="s">
        <v>3</v>
      </c>
      <c r="C3" s="7"/>
      <c r="D3" s="7"/>
      <c r="E3" s="3" t="s">
        <v>4</v>
      </c>
    </row>
    <row r="4" spans="1:5" ht="20.100000000000001" customHeight="1">
      <c r="A4" s="4" t="s">
        <v>5</v>
      </c>
      <c r="B4" s="4" t="s">
        <v>44</v>
      </c>
      <c r="C4" s="4" t="s">
        <v>70</v>
      </c>
      <c r="D4" s="4" t="s">
        <v>71</v>
      </c>
      <c r="E4" s="4" t="s">
        <v>72</v>
      </c>
    </row>
    <row r="5" spans="1:5" ht="39.950000000000003" customHeight="1">
      <c r="A5" s="5" t="s">
        <v>47</v>
      </c>
      <c r="B5" s="5" t="s">
        <v>47</v>
      </c>
      <c r="C5" s="8"/>
      <c r="D5" s="8"/>
      <c r="E5" s="5"/>
    </row>
    <row r="6" spans="1:5" ht="39.950000000000003" customHeight="1">
      <c r="A6" s="5"/>
      <c r="B6" s="5"/>
      <c r="C6" s="8"/>
      <c r="D6" s="8"/>
      <c r="E6" s="5"/>
    </row>
    <row r="7" spans="1:5" ht="39.950000000000003" customHeight="1">
      <c r="A7" s="5"/>
      <c r="B7" s="5"/>
      <c r="C7" s="8"/>
      <c r="D7" s="8"/>
      <c r="E7" s="5"/>
    </row>
    <row r="8" spans="1:5" ht="39.950000000000003" customHeight="1">
      <c r="A8" s="5"/>
      <c r="B8" s="5"/>
      <c r="C8" s="5"/>
      <c r="D8" s="5"/>
      <c r="E8" s="5"/>
    </row>
  </sheetData>
  <mergeCells count="1">
    <mergeCell ref="A2:E2"/>
  </mergeCells>
  <phoneticPr fontId="11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tabSelected="1" workbookViewId="0">
      <selection activeCell="G14" sqref="G14"/>
    </sheetView>
  </sheetViews>
  <sheetFormatPr defaultColWidth="9" defaultRowHeight="14.25"/>
  <cols>
    <col min="2" max="2" width="18.25" style="1" customWidth="1"/>
    <col min="3" max="3" width="72" customWidth="1"/>
  </cols>
  <sheetData>
    <row r="2" spans="1:3" ht="27">
      <c r="A2" s="42" t="s">
        <v>73</v>
      </c>
      <c r="B2" s="42"/>
      <c r="C2" s="42"/>
    </row>
    <row r="3" spans="1:3" ht="24.95" customHeight="1">
      <c r="A3" s="2" t="s">
        <v>2</v>
      </c>
      <c r="B3" s="3" t="s">
        <v>3</v>
      </c>
      <c r="C3" s="2" t="s">
        <v>4</v>
      </c>
    </row>
    <row r="4" spans="1:3" ht="24.95" customHeight="1">
      <c r="A4" s="4" t="s">
        <v>5</v>
      </c>
      <c r="B4" s="4" t="s">
        <v>44</v>
      </c>
      <c r="C4" s="4" t="s">
        <v>74</v>
      </c>
    </row>
    <row r="5" spans="1:3" ht="30" customHeight="1">
      <c r="A5" s="5">
        <v>1</v>
      </c>
      <c r="B5" s="5" t="s">
        <v>47</v>
      </c>
      <c r="C5" s="6"/>
    </row>
    <row r="6" spans="1:3" ht="30" customHeight="1">
      <c r="A6" s="5">
        <v>2</v>
      </c>
      <c r="B6" s="5"/>
      <c r="C6" s="6"/>
    </row>
    <row r="7" spans="1:3" ht="30" customHeight="1">
      <c r="A7" s="5">
        <v>3</v>
      </c>
      <c r="B7" s="5"/>
      <c r="C7" s="6"/>
    </row>
    <row r="8" spans="1:3" ht="30" customHeight="1">
      <c r="A8" s="5" t="s">
        <v>23</v>
      </c>
      <c r="B8" s="5"/>
      <c r="C8" s="6"/>
    </row>
    <row r="9" spans="1:3" ht="30" customHeight="1">
      <c r="A9" s="5"/>
      <c r="B9" s="5"/>
      <c r="C9" s="6"/>
    </row>
  </sheetData>
  <mergeCells count="1">
    <mergeCell ref="A2:C2"/>
  </mergeCells>
  <phoneticPr fontId="11" type="noConversion"/>
  <pageMargins left="1.1100000000000001" right="0.56000000000000005" top="1" bottom="1" header="0.5" footer="0.5"/>
  <pageSetup paperSize="13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2009-12-18T14:44:00Z</cp:lastPrinted>
  <dcterms:created xsi:type="dcterms:W3CDTF">2009-05-03T02:15:00Z</dcterms:created>
  <dcterms:modified xsi:type="dcterms:W3CDTF">2021-04-08T02:33:17Z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327C5968D64F4948BA614E71734C1E98</vt:lpwstr>
  </property>
</Properties>
</file>