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4"/>
  </bookViews>
  <sheets>
    <sheet name="分工" sheetId="4" r:id="rId1"/>
    <sheet name="财务" sheetId="1" r:id="rId2"/>
    <sheet name="工资" sheetId="2" r:id="rId3"/>
    <sheet name="租赁" sheetId="3" r:id="rId4"/>
    <sheet name="低保" sheetId="5" r:id="rId5"/>
    <sheet name="宅基地" sheetId="6" r:id="rId6"/>
    <sheet name="决策" sheetId="7" r:id="rId7"/>
    <sheet name="党费" sheetId="8" r:id="rId8"/>
  </sheets>
  <calcPr calcId="124519"/>
</workbook>
</file>

<file path=xl/calcChain.xml><?xml version="1.0" encoding="utf-8"?>
<calcChain xmlns="http://schemas.openxmlformats.org/spreadsheetml/2006/main">
  <c r="C35" i="1"/>
  <c r="F35"/>
  <c r="F36"/>
</calcChain>
</file>

<file path=xl/sharedStrings.xml><?xml version="1.0" encoding="utf-8"?>
<sst xmlns="http://schemas.openxmlformats.org/spreadsheetml/2006/main" count="290" uniqueCount="179">
  <si>
    <t>账  务  收　支　明　细</t>
  </si>
  <si>
    <t>单位：元(500元以上的支出项目必须逐笔公开)</t>
  </si>
  <si>
    <t>2021年   月 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</si>
  <si>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</si>
  <si>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</si>
  <si>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</si>
  <si>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</si>
  <si>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</si>
  <si>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</si>
  <si>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</si>
  <si>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</si>
  <si>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</si>
  <si>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</si>
  <si>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</si>
  <si>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</si>
  <si>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</si>
  <si>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</si>
  <si>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</si>
  <si>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</si>
  <si>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</si>
  <si>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</si>
  <si>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</si>
  <si>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</si>
  <si>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</si>
  <si>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</si>
  <si>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</si>
  <si>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</si>
  <si>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</si>
  <si>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</si>
  <si>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</si>
  <si>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</si>
  <si>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</si>
  <si>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</si>
  <si>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</si>
  <si>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</si>
  <si>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</si>
  <si>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</si>
  <si>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</si>
  <si>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</si>
  <si>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</si>
  <si>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</si>
  <si>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累计余额：</t>
  </si>
  <si>
    <t>办事处拨2020年廊道占地租金</t>
    <phoneticPr fontId="1" type="noConversion"/>
  </si>
  <si>
    <t>2020.12-2021.3电费</t>
    <phoneticPr fontId="1" type="noConversion"/>
  </si>
  <si>
    <t>付各小组廊道占地款</t>
    <phoneticPr fontId="1" type="noConversion"/>
  </si>
  <si>
    <t>电话费</t>
    <phoneticPr fontId="1" type="noConversion"/>
  </si>
  <si>
    <t>戏曲演出租舞台</t>
    <phoneticPr fontId="1" type="noConversion"/>
  </si>
  <si>
    <t>人口普查工资</t>
  </si>
  <si>
    <t>人口普查工资</t>
    <phoneticPr fontId="1" type="noConversion"/>
  </si>
  <si>
    <t>建牌坊租架杆、看场</t>
    <phoneticPr fontId="1" type="noConversion"/>
  </si>
  <si>
    <t>春节群众福利</t>
    <phoneticPr fontId="1" type="noConversion"/>
  </si>
  <si>
    <t>植树杂工</t>
    <phoneticPr fontId="1" type="noConversion"/>
  </si>
  <si>
    <t>租管、扣、运费</t>
    <phoneticPr fontId="1" type="noConversion"/>
  </si>
  <si>
    <t>2020.12-2021.3水费</t>
    <phoneticPr fontId="1" type="noConversion"/>
  </si>
  <si>
    <t>电费</t>
    <phoneticPr fontId="1" type="noConversion"/>
  </si>
  <si>
    <t>一季度村组干部工资</t>
    <phoneticPr fontId="1" type="noConversion"/>
  </si>
  <si>
    <t>4月份水费</t>
    <phoneticPr fontId="1" type="noConversion"/>
  </si>
  <si>
    <t>办事处拨人口普直第二次补贴</t>
    <phoneticPr fontId="1" type="noConversion"/>
  </si>
  <si>
    <t>一季度村级经费</t>
    <phoneticPr fontId="1" type="noConversion"/>
  </si>
  <si>
    <t>2021年  7 月  2 日</t>
    <phoneticPr fontId="1" type="noConversion"/>
  </si>
  <si>
    <t>村干部职责分工</t>
  </si>
  <si>
    <t>姓名</t>
  </si>
  <si>
    <t>职务</t>
  </si>
  <si>
    <t>XXX</t>
  </si>
  <si>
    <t>支书、主任</t>
  </si>
  <si>
    <t>负责村全面工作</t>
  </si>
  <si>
    <t xml:space="preserve">支部委员、村委委员
（双委成员模式） </t>
  </si>
  <si>
    <t>支部委员</t>
  </si>
  <si>
    <t>村委委员</t>
  </si>
  <si>
    <t>王国生</t>
    <phoneticPr fontId="1" type="noConversion"/>
  </si>
  <si>
    <t>王太行</t>
    <phoneticPr fontId="1" type="noConversion"/>
  </si>
  <si>
    <t>赵娴</t>
    <phoneticPr fontId="1" type="noConversion"/>
  </si>
  <si>
    <r>
      <t xml:space="preserve">工作岗位职责
</t>
    </r>
    <r>
      <rPr>
        <sz val="16"/>
        <color indexed="8"/>
        <rFont val="仿宋"/>
        <family val="3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  <phoneticPr fontId="1" type="noConversion"/>
  </si>
  <si>
    <t>负责妇联、残联、扶贫、卫建、疫情防控工作</t>
    <phoneticPr fontId="1" type="noConversion"/>
  </si>
  <si>
    <t>负责民政、退役军人、农业、武装民兵、报账员、社保医保、共青团</t>
    <phoneticPr fontId="1" type="noConversion"/>
  </si>
  <si>
    <t>负责土地、工业、综治信访、司法民调、人居环境、环保、</t>
    <phoneticPr fontId="1" type="noConversion"/>
  </si>
  <si>
    <t>李彩霞</t>
    <phoneticPr fontId="1" type="noConversion"/>
  </si>
  <si>
    <r>
      <t xml:space="preserve">     上作   </t>
    </r>
    <r>
      <rPr>
        <sz val="20"/>
        <rFont val="宋体"/>
        <family val="3"/>
        <charset val="134"/>
      </rPr>
      <t>村2021年第</t>
    </r>
    <r>
      <rPr>
        <u/>
        <sz val="20"/>
        <rFont val="宋体"/>
        <family val="3"/>
        <charset val="134"/>
      </rPr>
      <t xml:space="preserve">  二  </t>
    </r>
    <r>
      <rPr>
        <sz val="20"/>
        <rFont val="宋体"/>
        <family val="3"/>
        <charset val="134"/>
      </rPr>
      <t>季度村务公开情况</t>
    </r>
    <phoneticPr fontId="1" type="noConversion"/>
  </si>
  <si>
    <t>村干部工资福利</t>
  </si>
  <si>
    <t>制表人：</t>
  </si>
  <si>
    <t>2021年    月    日</t>
  </si>
  <si>
    <t>编号</t>
  </si>
  <si>
    <t>项目</t>
  </si>
  <si>
    <t>金额(元/月)</t>
  </si>
  <si>
    <t>备注</t>
  </si>
  <si>
    <t>工资</t>
  </si>
  <si>
    <t>2599元元</t>
    <phoneticPr fontId="1" type="noConversion"/>
  </si>
  <si>
    <t>1559元</t>
    <phoneticPr fontId="1" type="noConversion"/>
  </si>
  <si>
    <t>2021年   7 月  2  日</t>
    <phoneticPr fontId="1" type="noConversion"/>
  </si>
  <si>
    <t>李彩霞</t>
    <phoneticPr fontId="1" type="noConversion"/>
  </si>
  <si>
    <t>集体资产资源发包、租赁</t>
  </si>
  <si>
    <t>承包人</t>
  </si>
  <si>
    <t>是否招投标</t>
  </si>
  <si>
    <t>价格
（元/年）</t>
  </si>
  <si>
    <t>无</t>
    <phoneticPr fontId="1" type="noConversion"/>
  </si>
  <si>
    <t>农村低保、救灾救济款物发放</t>
  </si>
  <si>
    <t>制表人：李彩霞</t>
    <phoneticPr fontId="6" type="noConversion"/>
  </si>
  <si>
    <t>序
号</t>
  </si>
  <si>
    <t>人
数</t>
  </si>
  <si>
    <t>金额
（月）</t>
  </si>
  <si>
    <t>王礼军</t>
  </si>
  <si>
    <t>农村低保</t>
  </si>
  <si>
    <t>薛连军</t>
  </si>
  <si>
    <t>范素玲</t>
  </si>
  <si>
    <t>薛迪奇</t>
  </si>
  <si>
    <t>张玉青</t>
  </si>
  <si>
    <t>樊海梅</t>
  </si>
  <si>
    <t>方现青</t>
  </si>
  <si>
    <t>王新英</t>
  </si>
  <si>
    <t>赵宗温</t>
  </si>
  <si>
    <t>赵法科</t>
  </si>
  <si>
    <t>王小转</t>
  </si>
  <si>
    <t>李同明</t>
  </si>
  <si>
    <t>武修云</t>
  </si>
  <si>
    <t>薛保陈</t>
  </si>
  <si>
    <t>薛会玲</t>
  </si>
  <si>
    <t>薛欣慧</t>
  </si>
  <si>
    <t>赵其祥</t>
  </si>
  <si>
    <t>薛培亮</t>
  </si>
  <si>
    <t>苏菊先</t>
  </si>
  <si>
    <t>王丰收</t>
  </si>
  <si>
    <t>赵有道</t>
  </si>
  <si>
    <t>吴桂芝</t>
  </si>
  <si>
    <t>邓红丽</t>
  </si>
  <si>
    <t>郭素琴</t>
  </si>
  <si>
    <t>孙桂霞</t>
  </si>
  <si>
    <t>王增强</t>
  </si>
  <si>
    <t>薛菊香</t>
  </si>
  <si>
    <t>赵德明</t>
  </si>
  <si>
    <t>高瑞智</t>
  </si>
  <si>
    <t>赵敬升</t>
  </si>
  <si>
    <t>苗秀荣</t>
  </si>
  <si>
    <t>李洪富</t>
  </si>
  <si>
    <t>卫周花</t>
  </si>
  <si>
    <t>王仁国</t>
  </si>
  <si>
    <t>高红霞</t>
  </si>
  <si>
    <t>李学孔</t>
  </si>
  <si>
    <t>刘荣平</t>
  </si>
  <si>
    <t>李长祥</t>
  </si>
  <si>
    <t>薛青枝</t>
  </si>
  <si>
    <t>李亚龙</t>
  </si>
  <si>
    <t>张月琴</t>
  </si>
  <si>
    <t>薛跟上</t>
  </si>
  <si>
    <t>汤扬扬</t>
  </si>
  <si>
    <t>王海棠</t>
  </si>
  <si>
    <t>薛延斌</t>
  </si>
  <si>
    <t>高乐柱</t>
  </si>
  <si>
    <t>张玲香</t>
  </si>
  <si>
    <t>薛文祖</t>
  </si>
  <si>
    <t>尚松</t>
  </si>
  <si>
    <t>张爱莲</t>
  </si>
  <si>
    <t>薛金平</t>
  </si>
  <si>
    <t>程桂荣</t>
  </si>
  <si>
    <t>李小星</t>
  </si>
  <si>
    <t>薛双印</t>
  </si>
  <si>
    <t>马彩萍</t>
  </si>
  <si>
    <t>城市低保</t>
    <phoneticPr fontId="6" type="noConversion"/>
  </si>
  <si>
    <t>赵道存</t>
  </si>
  <si>
    <t>高善智</t>
  </si>
  <si>
    <t>张秋芬</t>
  </si>
  <si>
    <r>
      <t xml:space="preserve">2021年  </t>
    </r>
    <r>
      <rPr>
        <sz val="11"/>
        <color indexed="8"/>
        <rFont val="宋体"/>
        <family val="3"/>
        <charset val="134"/>
      </rPr>
      <t>7 月  2 日</t>
    </r>
    <phoneticPr fontId="6" type="noConversion"/>
  </si>
  <si>
    <t>计划生育指标、宅基地审批等事项</t>
  </si>
  <si>
    <t>办理结果</t>
  </si>
  <si>
    <t>收费情况</t>
  </si>
  <si>
    <t>无</t>
    <phoneticPr fontId="1" type="noConversion"/>
  </si>
  <si>
    <t>重大事项决策、招投标及完成情况</t>
  </si>
  <si>
    <t>民主决策情况</t>
  </si>
  <si>
    <t>招投标情况</t>
  </si>
  <si>
    <t>进度或完成情况</t>
  </si>
  <si>
    <t>2021年 7  月 2  日</t>
    <phoneticPr fontId="1" type="noConversion"/>
  </si>
  <si>
    <t>其　他　事　项</t>
  </si>
  <si>
    <t>公开内容</t>
  </si>
  <si>
    <t>党费收缴</t>
  </si>
  <si>
    <t>党员发展</t>
  </si>
  <si>
    <t xml:space="preserve">    年   月    日经党员大会通过XXX、XXX为中共预备党员</t>
  </si>
  <si>
    <t>收取85名党员，第一季度党费681.5元</t>
    <phoneticPr fontId="1" type="noConversion"/>
  </si>
  <si>
    <t xml:space="preserve">  2021年 7月 1日经支部委员会确定李文星、赵伟良、赵建光为入党积极分子</t>
    <phoneticPr fontId="1" type="noConversion"/>
  </si>
  <si>
    <t>2021年   7 月  2 日</t>
    <phoneticPr fontId="1" type="noConversion"/>
  </si>
  <si>
    <t>负责党建、文化、宣传、纪检监察</t>
    <phoneticPr fontId="1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</si>
</sst>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2"/>
      <name val="黑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黑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20"/>
      <name val="宋体"/>
      <family val="3"/>
      <charset val="134"/>
    </font>
    <font>
      <sz val="20"/>
      <name val="宋体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sz val="16"/>
      <color indexed="8"/>
      <name val="仿宋"/>
      <family val="3"/>
      <charset val="134"/>
    </font>
    <font>
      <u/>
      <sz val="2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49" fontId="9" fillId="0" borderId="0" xfId="0" applyNumberFormat="1" applyFont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right" vertical="center"/>
    </xf>
    <xf numFmtId="31" fontId="8" fillId="0" borderId="0" xfId="0" applyNumberFormat="1" applyFont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Border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31" fontId="10" fillId="0" borderId="0" xfId="0" applyNumberFormat="1" applyFont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left" vertical="center"/>
    </xf>
    <xf numFmtId="0" fontId="0" fillId="0" borderId="0" xfId="0" applyBorder="1">
      <alignment vertical="center"/>
    </xf>
    <xf numFmtId="0" fontId="15" fillId="0" borderId="9" xfId="0" applyFont="1" applyBorder="1">
      <alignment vertical="center"/>
    </xf>
    <xf numFmtId="49" fontId="25" fillId="0" borderId="8" xfId="0" applyNumberFormat="1" applyFont="1" applyFill="1" applyBorder="1" applyAlignment="1">
      <alignment horizontal="center" vertical="center" wrapText="1"/>
    </xf>
    <xf numFmtId="49" fontId="26" fillId="0" borderId="8" xfId="0" applyNumberFormat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vertical="center"/>
    </xf>
    <xf numFmtId="0" fontId="25" fillId="0" borderId="6" xfId="0" applyFont="1" applyBorder="1" applyAlignment="1">
      <alignment vertical="center"/>
    </xf>
    <xf numFmtId="0" fontId="26" fillId="0" borderId="10" xfId="0" applyFont="1" applyFill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8" xfId="0" applyFont="1" applyFill="1" applyBorder="1" applyAlignment="1">
      <alignment vertical="center"/>
    </xf>
    <xf numFmtId="0" fontId="26" fillId="0" borderId="8" xfId="0" applyFont="1" applyFill="1" applyBorder="1" applyAlignment="1">
      <alignment vertical="center"/>
    </xf>
    <xf numFmtId="0" fontId="25" fillId="0" borderId="6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31" fontId="10" fillId="0" borderId="0" xfId="0" applyNumberFormat="1" applyFont="1" applyAlignment="1">
      <alignment horizontal="right" vertical="center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>
      <alignment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>
      <alignment vertical="center"/>
    </xf>
    <xf numFmtId="0" fontId="0" fillId="0" borderId="6" xfId="0" applyBorder="1" applyAlignment="1"/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10" xfId="0" applyBorder="1" applyAlignment="1"/>
    <xf numFmtId="49" fontId="23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righ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9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31" fontId="8" fillId="0" borderId="9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E8" sqref="E8"/>
    </sheetView>
  </sheetViews>
  <sheetFormatPr defaultColWidth="27.25" defaultRowHeight="42" customHeight="1"/>
  <cols>
    <col min="1" max="1" width="7.25" customWidth="1"/>
    <col min="2" max="2" width="18.625" customWidth="1"/>
    <col min="3" max="3" width="20.875" customWidth="1"/>
    <col min="4" max="4" width="76.375" customWidth="1"/>
  </cols>
  <sheetData>
    <row r="1" spans="1:4" ht="42" customHeight="1">
      <c r="A1" s="75" t="s">
        <v>77</v>
      </c>
      <c r="B1" s="76"/>
      <c r="C1" s="76"/>
      <c r="D1" s="76"/>
    </row>
    <row r="2" spans="1:4" ht="42" customHeight="1">
      <c r="A2" s="77" t="s">
        <v>60</v>
      </c>
      <c r="B2" s="77"/>
      <c r="C2" s="77"/>
      <c r="D2" s="77"/>
    </row>
    <row r="3" spans="1:4" ht="104.25" customHeight="1">
      <c r="A3" s="22" t="s">
        <v>5</v>
      </c>
      <c r="B3" s="22" t="s">
        <v>61</v>
      </c>
      <c r="C3" s="22" t="s">
        <v>62</v>
      </c>
      <c r="D3" s="25" t="s">
        <v>72</v>
      </c>
    </row>
    <row r="4" spans="1:4" ht="42" customHeight="1">
      <c r="A4" s="23">
        <v>1</v>
      </c>
      <c r="B4" s="20" t="s">
        <v>69</v>
      </c>
      <c r="C4" s="23" t="s">
        <v>64</v>
      </c>
      <c r="D4" s="23" t="s">
        <v>65</v>
      </c>
    </row>
    <row r="5" spans="1:4" ht="42" customHeight="1">
      <c r="A5" s="23">
        <v>2</v>
      </c>
      <c r="B5" s="1" t="s">
        <v>71</v>
      </c>
      <c r="C5" s="24" t="s">
        <v>66</v>
      </c>
      <c r="D5" s="19" t="s">
        <v>73</v>
      </c>
    </row>
    <row r="6" spans="1:4" ht="42" customHeight="1">
      <c r="A6" s="23">
        <v>3</v>
      </c>
      <c r="B6" s="20" t="s">
        <v>70</v>
      </c>
      <c r="C6" s="23" t="s">
        <v>67</v>
      </c>
      <c r="D6" s="20" t="s">
        <v>178</v>
      </c>
    </row>
    <row r="7" spans="1:4" ht="42" customHeight="1">
      <c r="A7" s="23">
        <v>4</v>
      </c>
      <c r="B7" s="20" t="s">
        <v>76</v>
      </c>
      <c r="C7" s="23" t="s">
        <v>68</v>
      </c>
      <c r="D7" s="20" t="s">
        <v>74</v>
      </c>
    </row>
    <row r="8" spans="1:4" ht="42" customHeight="1">
      <c r="A8" s="23">
        <v>5</v>
      </c>
      <c r="B8" s="23" t="s">
        <v>63</v>
      </c>
      <c r="C8" s="23" t="s">
        <v>68</v>
      </c>
      <c r="D8" s="20" t="s">
        <v>75</v>
      </c>
    </row>
    <row r="9" spans="1:4" ht="42" customHeight="1">
      <c r="A9" s="23">
        <v>6</v>
      </c>
      <c r="B9" s="23" t="s">
        <v>63</v>
      </c>
      <c r="C9" s="23" t="s">
        <v>68</v>
      </c>
      <c r="D9" s="23"/>
    </row>
    <row r="10" spans="1:4" ht="42" customHeight="1">
      <c r="A10" s="23">
        <v>7</v>
      </c>
      <c r="B10" s="23" t="s">
        <v>63</v>
      </c>
      <c r="C10" s="23" t="s">
        <v>68</v>
      </c>
      <c r="D10" s="23"/>
    </row>
  </sheetData>
  <mergeCells count="2">
    <mergeCell ref="A1:D1"/>
    <mergeCell ref="A2:D2"/>
  </mergeCells>
  <phoneticPr fontId="1" type="noConversion"/>
  <pageMargins left="1.0236220472440944" right="0.5118110236220472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workbookViewId="0">
      <selection activeCell="K10" sqref="K10"/>
    </sheetView>
  </sheetViews>
  <sheetFormatPr defaultRowHeight="21.75" customHeight="1"/>
  <cols>
    <col min="1" max="1" width="5.875" style="3" customWidth="1"/>
    <col min="2" max="2" width="24" style="4" customWidth="1"/>
    <col min="3" max="3" width="9.75" style="3" customWidth="1"/>
    <col min="4" max="4" width="7.125" style="3" customWidth="1"/>
    <col min="5" max="5" width="23" style="1" customWidth="1"/>
    <col min="6" max="6" width="11.625" style="1" customWidth="1"/>
  </cols>
  <sheetData>
    <row r="1" spans="1:17" ht="21.75" customHeight="1">
      <c r="A1" s="78" t="s">
        <v>0</v>
      </c>
      <c r="B1" s="78"/>
      <c r="C1" s="78"/>
      <c r="D1" s="78"/>
      <c r="E1" s="78"/>
      <c r="F1" s="78"/>
    </row>
    <row r="2" spans="1:17" ht="21.75" customHeight="1">
      <c r="A2" s="7" t="s">
        <v>1</v>
      </c>
      <c r="B2" s="7"/>
      <c r="C2" s="7"/>
      <c r="D2" s="7"/>
      <c r="E2" s="79" t="s">
        <v>59</v>
      </c>
      <c r="F2" s="79"/>
    </row>
    <row r="3" spans="1:17" s="2" customFormat="1" ht="21.75" customHeight="1">
      <c r="A3" s="80" t="s">
        <v>3</v>
      </c>
      <c r="B3" s="81"/>
      <c r="C3" s="82"/>
      <c r="D3" s="83" t="s">
        <v>4</v>
      </c>
      <c r="E3" s="81"/>
      <c r="F3" s="84"/>
      <c r="J3"/>
      <c r="K3"/>
      <c r="L3"/>
      <c r="M3"/>
      <c r="N3"/>
      <c r="O3"/>
      <c r="P3"/>
      <c r="Q3"/>
    </row>
    <row r="4" spans="1:17" ht="21.75" customHeight="1">
      <c r="A4" s="8" t="s">
        <v>5</v>
      </c>
      <c r="B4" s="8" t="s">
        <v>6</v>
      </c>
      <c r="C4" s="9" t="s">
        <v>7</v>
      </c>
      <c r="D4" s="10" t="s">
        <v>5</v>
      </c>
      <c r="E4" s="8" t="s">
        <v>6</v>
      </c>
      <c r="F4" s="8" t="s">
        <v>7</v>
      </c>
    </row>
    <row r="5" spans="1:17" s="2" customFormat="1" ht="21.75" customHeight="1">
      <c r="A5" s="11" t="s">
        <v>8</v>
      </c>
      <c r="B5" s="12" t="s">
        <v>42</v>
      </c>
      <c r="C5" s="13">
        <v>57600</v>
      </c>
      <c r="D5" s="13">
        <v>1</v>
      </c>
      <c r="E5" s="13" t="s">
        <v>43</v>
      </c>
      <c r="F5" s="14">
        <v>4300</v>
      </c>
      <c r="J5"/>
      <c r="K5"/>
      <c r="L5"/>
      <c r="M5"/>
      <c r="N5"/>
      <c r="O5"/>
      <c r="P5"/>
      <c r="Q5"/>
    </row>
    <row r="6" spans="1:17" ht="21.75" customHeight="1">
      <c r="A6" s="11" t="s">
        <v>9</v>
      </c>
      <c r="B6" s="12" t="s">
        <v>57</v>
      </c>
      <c r="C6" s="13">
        <v>1590.5</v>
      </c>
      <c r="D6" s="13">
        <v>2</v>
      </c>
      <c r="E6" s="13" t="s">
        <v>44</v>
      </c>
      <c r="F6" s="14">
        <v>41300</v>
      </c>
    </row>
    <row r="7" spans="1:17" ht="21.75" customHeight="1">
      <c r="A7" s="11" t="s">
        <v>10</v>
      </c>
      <c r="B7" s="12" t="s">
        <v>58</v>
      </c>
      <c r="C7" s="13">
        <v>35893</v>
      </c>
      <c r="D7" s="13">
        <v>3</v>
      </c>
      <c r="E7" s="13" t="s">
        <v>45</v>
      </c>
      <c r="F7" s="14">
        <v>270</v>
      </c>
    </row>
    <row r="8" spans="1:17" ht="21.75" customHeight="1">
      <c r="A8" s="11" t="s">
        <v>11</v>
      </c>
      <c r="B8" s="15"/>
      <c r="C8" s="13"/>
      <c r="D8" s="13">
        <v>4</v>
      </c>
      <c r="E8" s="13" t="s">
        <v>46</v>
      </c>
      <c r="F8" s="14">
        <v>600</v>
      </c>
      <c r="J8" s="6"/>
      <c r="K8" s="6"/>
      <c r="L8" s="6"/>
      <c r="M8" s="6"/>
      <c r="N8" s="6"/>
      <c r="O8" s="6"/>
      <c r="P8" s="6"/>
      <c r="Q8" s="6"/>
    </row>
    <row r="9" spans="1:17" ht="21.75" customHeight="1">
      <c r="A9" s="11" t="s">
        <v>12</v>
      </c>
      <c r="B9" s="15"/>
      <c r="C9" s="16"/>
      <c r="D9" s="13">
        <v>5</v>
      </c>
      <c r="E9" s="13" t="s">
        <v>48</v>
      </c>
      <c r="F9" s="14">
        <v>1900</v>
      </c>
    </row>
    <row r="10" spans="1:17" ht="21.75" customHeight="1">
      <c r="A10" s="11" t="s">
        <v>13</v>
      </c>
      <c r="B10" s="15"/>
      <c r="C10" s="16"/>
      <c r="D10" s="13">
        <v>6</v>
      </c>
      <c r="E10" s="13" t="s">
        <v>49</v>
      </c>
      <c r="F10" s="14">
        <v>720</v>
      </c>
    </row>
    <row r="11" spans="1:17" ht="21.75" customHeight="1">
      <c r="A11" s="11" t="s">
        <v>14</v>
      </c>
      <c r="B11" s="15"/>
      <c r="C11" s="16"/>
      <c r="D11" s="13">
        <v>7</v>
      </c>
      <c r="E11" s="13" t="s">
        <v>50</v>
      </c>
      <c r="F11" s="14">
        <v>22840</v>
      </c>
    </row>
    <row r="12" spans="1:17" ht="21.75" customHeight="1">
      <c r="A12" s="11" t="s">
        <v>15</v>
      </c>
      <c r="B12" s="15"/>
      <c r="C12" s="16"/>
      <c r="D12" s="13">
        <v>8</v>
      </c>
      <c r="E12" s="13" t="s">
        <v>51</v>
      </c>
      <c r="F12" s="14">
        <v>780</v>
      </c>
      <c r="J12" s="6"/>
      <c r="K12" s="6"/>
      <c r="L12" s="6"/>
      <c r="M12" s="6"/>
      <c r="N12" s="6"/>
      <c r="O12" s="6"/>
      <c r="P12" s="6"/>
      <c r="Q12" s="6"/>
    </row>
    <row r="13" spans="1:17" ht="21.75" customHeight="1">
      <c r="A13" s="11" t="s">
        <v>16</v>
      </c>
      <c r="B13" s="15"/>
      <c r="C13" s="16"/>
      <c r="D13" s="13">
        <v>9</v>
      </c>
      <c r="E13" s="13" t="s">
        <v>52</v>
      </c>
      <c r="F13" s="14">
        <v>580</v>
      </c>
    </row>
    <row r="14" spans="1:17" ht="21.75" customHeight="1">
      <c r="A14" s="11" t="s">
        <v>17</v>
      </c>
      <c r="B14" s="15"/>
      <c r="C14" s="16"/>
      <c r="D14" s="13">
        <v>10</v>
      </c>
      <c r="E14" s="13" t="s">
        <v>53</v>
      </c>
      <c r="F14" s="14">
        <v>17708.400000000001</v>
      </c>
      <c r="J14" s="6"/>
      <c r="K14" s="6"/>
      <c r="L14" s="6"/>
      <c r="M14" s="6"/>
      <c r="N14" s="6"/>
      <c r="O14" s="6"/>
      <c r="P14" s="6"/>
    </row>
    <row r="15" spans="1:17" ht="21.75" customHeight="1">
      <c r="A15" s="11" t="s">
        <v>18</v>
      </c>
      <c r="B15" s="15"/>
      <c r="C15" s="16"/>
      <c r="D15" s="13">
        <v>11</v>
      </c>
      <c r="E15" s="13" t="s">
        <v>54</v>
      </c>
      <c r="F15" s="14">
        <v>4462.2</v>
      </c>
    </row>
    <row r="16" spans="1:17" ht="21.75" customHeight="1">
      <c r="A16" s="11" t="s">
        <v>19</v>
      </c>
      <c r="B16" s="15"/>
      <c r="C16" s="16"/>
      <c r="D16" s="13">
        <v>12</v>
      </c>
      <c r="E16" s="13" t="s">
        <v>55</v>
      </c>
      <c r="F16" s="14">
        <v>32243</v>
      </c>
    </row>
    <row r="17" spans="1:6" ht="21.75" customHeight="1">
      <c r="A17" s="11" t="s">
        <v>20</v>
      </c>
      <c r="B17" s="15"/>
      <c r="C17" s="16"/>
      <c r="D17" s="13">
        <v>13</v>
      </c>
      <c r="E17" s="13" t="s">
        <v>47</v>
      </c>
      <c r="F17" s="14">
        <v>1600</v>
      </c>
    </row>
    <row r="18" spans="1:6" ht="21.75" customHeight="1">
      <c r="A18" s="11" t="s">
        <v>21</v>
      </c>
      <c r="B18" s="15"/>
      <c r="C18" s="16"/>
      <c r="D18" s="13">
        <v>14</v>
      </c>
      <c r="E18" s="13" t="s">
        <v>56</v>
      </c>
      <c r="F18" s="14">
        <v>8062.2</v>
      </c>
    </row>
    <row r="19" spans="1:6" ht="21.75" customHeight="1">
      <c r="A19" s="11" t="s">
        <v>22</v>
      </c>
      <c r="B19" s="15"/>
      <c r="C19" s="16"/>
      <c r="D19" s="13">
        <v>15</v>
      </c>
      <c r="E19" s="15"/>
      <c r="F19" s="14"/>
    </row>
    <row r="20" spans="1:6" ht="21.75" customHeight="1">
      <c r="A20" s="11" t="s">
        <v>23</v>
      </c>
      <c r="B20" s="15"/>
      <c r="C20" s="16"/>
      <c r="D20" s="13">
        <v>16</v>
      </c>
      <c r="E20" s="15"/>
      <c r="F20" s="14"/>
    </row>
    <row r="21" spans="1:6" ht="21.75" customHeight="1">
      <c r="A21" s="11" t="s">
        <v>24</v>
      </c>
      <c r="B21" s="15"/>
      <c r="C21" s="16"/>
      <c r="D21" s="13">
        <v>17</v>
      </c>
      <c r="E21" s="15"/>
      <c r="F21" s="14"/>
    </row>
    <row r="22" spans="1:6" ht="21.75" customHeight="1">
      <c r="A22" s="11" t="s">
        <v>25</v>
      </c>
      <c r="B22" s="15"/>
      <c r="C22" s="16"/>
      <c r="D22" s="13">
        <v>18</v>
      </c>
      <c r="E22" s="15"/>
      <c r="F22" s="14"/>
    </row>
    <row r="23" spans="1:6" ht="21.75" customHeight="1">
      <c r="A23" s="11" t="s">
        <v>26</v>
      </c>
      <c r="B23" s="15"/>
      <c r="C23" s="16"/>
      <c r="D23" s="13">
        <v>19</v>
      </c>
      <c r="E23" s="15"/>
      <c r="F23" s="14"/>
    </row>
    <row r="24" spans="1:6" ht="21.75" customHeight="1">
      <c r="A24" s="11" t="s">
        <v>27</v>
      </c>
      <c r="B24" s="15"/>
      <c r="C24" s="16"/>
      <c r="D24" s="13">
        <v>20</v>
      </c>
      <c r="E24" s="15"/>
      <c r="F24" s="14"/>
    </row>
    <row r="25" spans="1:6" ht="21.75" customHeight="1">
      <c r="A25" s="11" t="s">
        <v>28</v>
      </c>
      <c r="B25" s="11"/>
      <c r="C25" s="17"/>
      <c r="D25" s="13">
        <v>21</v>
      </c>
      <c r="E25" s="11"/>
      <c r="F25" s="14"/>
    </row>
    <row r="26" spans="1:6" ht="21.75" customHeight="1">
      <c r="A26" s="11" t="s">
        <v>29</v>
      </c>
      <c r="B26" s="11"/>
      <c r="C26" s="17"/>
      <c r="D26" s="13">
        <v>22</v>
      </c>
      <c r="E26" s="11"/>
      <c r="F26" s="14"/>
    </row>
    <row r="27" spans="1:6" ht="21.75" customHeight="1">
      <c r="A27" s="11" t="s">
        <v>30</v>
      </c>
      <c r="B27" s="11"/>
      <c r="C27" s="17"/>
      <c r="D27" s="13">
        <v>23</v>
      </c>
      <c r="E27" s="11"/>
      <c r="F27" s="14"/>
    </row>
    <row r="28" spans="1:6" ht="21.75" customHeight="1">
      <c r="A28" s="11" t="s">
        <v>31</v>
      </c>
      <c r="B28" s="11"/>
      <c r="C28" s="17"/>
      <c r="D28" s="13">
        <v>24</v>
      </c>
      <c r="E28" s="11"/>
      <c r="F28" s="14"/>
    </row>
    <row r="29" spans="1:6" ht="21.75" customHeight="1">
      <c r="A29" s="11" t="s">
        <v>32</v>
      </c>
      <c r="B29" s="11"/>
      <c r="C29" s="17"/>
      <c r="D29" s="13">
        <v>25</v>
      </c>
      <c r="E29" s="11"/>
      <c r="F29" s="14"/>
    </row>
    <row r="30" spans="1:6" ht="21.75" customHeight="1">
      <c r="A30" s="11" t="s">
        <v>33</v>
      </c>
      <c r="B30" s="11"/>
      <c r="C30" s="17"/>
      <c r="D30" s="13">
        <v>26</v>
      </c>
      <c r="E30" s="11"/>
      <c r="F30" s="14"/>
    </row>
    <row r="31" spans="1:6" ht="21.75" customHeight="1">
      <c r="A31" s="11" t="s">
        <v>34</v>
      </c>
      <c r="B31" s="11"/>
      <c r="C31" s="17"/>
      <c r="D31" s="13">
        <v>27</v>
      </c>
      <c r="E31" s="11"/>
      <c r="F31" s="14"/>
    </row>
    <row r="32" spans="1:6" ht="21.75" customHeight="1">
      <c r="A32" s="11" t="s">
        <v>35</v>
      </c>
      <c r="B32" s="11"/>
      <c r="C32" s="17"/>
      <c r="D32" s="13">
        <v>28</v>
      </c>
      <c r="E32" s="11"/>
      <c r="F32" s="14"/>
    </row>
    <row r="33" spans="1:6" ht="21.75" customHeight="1">
      <c r="A33" s="11" t="s">
        <v>36</v>
      </c>
      <c r="B33" s="11"/>
      <c r="C33" s="17"/>
      <c r="D33" s="13">
        <v>29</v>
      </c>
      <c r="E33" s="11"/>
      <c r="F33" s="14"/>
    </row>
    <row r="34" spans="1:6" ht="21.75" customHeight="1">
      <c r="A34" s="11" t="s">
        <v>37</v>
      </c>
      <c r="B34" s="11"/>
      <c r="C34" s="17"/>
      <c r="D34" s="13">
        <v>30</v>
      </c>
      <c r="E34" s="11"/>
      <c r="F34" s="14"/>
    </row>
    <row r="35" spans="1:6" ht="21.75" customHeight="1">
      <c r="A35" s="11" t="s">
        <v>38</v>
      </c>
      <c r="B35" s="11" t="s">
        <v>39</v>
      </c>
      <c r="C35" s="17">
        <f>SUM(C5:C34)</f>
        <v>95083.5</v>
      </c>
      <c r="D35" s="18" t="s">
        <v>38</v>
      </c>
      <c r="E35" s="11" t="s">
        <v>39</v>
      </c>
      <c r="F35" s="14">
        <f>SUM(F5:F34)</f>
        <v>137365.79999999999</v>
      </c>
    </row>
    <row r="36" spans="1:6" ht="21.75" customHeight="1">
      <c r="A36" s="11" t="s">
        <v>38</v>
      </c>
      <c r="B36" s="11" t="s">
        <v>40</v>
      </c>
      <c r="C36" s="17">
        <v>138807.4</v>
      </c>
      <c r="D36" s="18" t="s">
        <v>38</v>
      </c>
      <c r="E36" s="11" t="s">
        <v>41</v>
      </c>
      <c r="F36" s="14">
        <f>C35+C36-F35</f>
        <v>96525.1</v>
      </c>
    </row>
  </sheetData>
  <mergeCells count="4">
    <mergeCell ref="A1:F1"/>
    <mergeCell ref="E2:F2"/>
    <mergeCell ref="A3:C3"/>
    <mergeCell ref="D3:F3"/>
  </mergeCells>
  <phoneticPr fontId="1" type="noConversion"/>
  <pageMargins left="0.86" right="0.43" top="0.43" bottom="0.43" header="0.24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J15" sqref="J15"/>
    </sheetView>
  </sheetViews>
  <sheetFormatPr defaultRowHeight="32.25" customHeight="1"/>
  <cols>
    <col min="2" max="2" width="18" customWidth="1"/>
    <col min="3" max="3" width="11.625" customWidth="1"/>
    <col min="4" max="4" width="15.625" customWidth="1"/>
    <col min="5" max="5" width="21.5" customWidth="1"/>
  </cols>
  <sheetData>
    <row r="1" spans="1:5" ht="32.25" customHeight="1">
      <c r="A1" s="78" t="s">
        <v>78</v>
      </c>
      <c r="B1" s="78"/>
      <c r="C1" s="78"/>
      <c r="D1" s="78"/>
      <c r="E1" s="78"/>
    </row>
    <row r="2" spans="1:5" ht="32.25" customHeight="1">
      <c r="A2" s="26" t="s">
        <v>79</v>
      </c>
      <c r="B2" s="27" t="s">
        <v>89</v>
      </c>
      <c r="C2" s="28"/>
      <c r="D2" s="29"/>
      <c r="E2" s="30" t="s">
        <v>88</v>
      </c>
    </row>
    <row r="3" spans="1:5" ht="32.25" customHeight="1">
      <c r="B3" s="1"/>
    </row>
    <row r="4" spans="1:5" ht="32.25" customHeight="1">
      <c r="A4" s="31" t="s">
        <v>81</v>
      </c>
      <c r="B4" s="31" t="s">
        <v>61</v>
      </c>
      <c r="C4" s="31" t="s">
        <v>82</v>
      </c>
      <c r="D4" s="31" t="s">
        <v>83</v>
      </c>
      <c r="E4" s="31" t="s">
        <v>84</v>
      </c>
    </row>
    <row r="5" spans="1:5" ht="32.25" customHeight="1">
      <c r="A5" s="32">
        <v>1</v>
      </c>
      <c r="B5" s="20" t="s">
        <v>69</v>
      </c>
      <c r="C5" s="20" t="s">
        <v>85</v>
      </c>
      <c r="D5" s="20" t="s">
        <v>86</v>
      </c>
      <c r="E5" s="33"/>
    </row>
    <row r="6" spans="1:5" ht="32.25" customHeight="1">
      <c r="A6" s="32">
        <v>2</v>
      </c>
      <c r="B6" s="1" t="s">
        <v>71</v>
      </c>
      <c r="C6" s="20" t="s">
        <v>85</v>
      </c>
      <c r="D6" s="20" t="s">
        <v>87</v>
      </c>
      <c r="E6" s="33"/>
    </row>
    <row r="7" spans="1:5" ht="32.25" customHeight="1">
      <c r="A7" s="32">
        <v>3</v>
      </c>
      <c r="B7" s="20" t="s">
        <v>70</v>
      </c>
      <c r="C7" s="20" t="s">
        <v>85</v>
      </c>
      <c r="D7" s="20" t="s">
        <v>87</v>
      </c>
      <c r="E7" s="33"/>
    </row>
    <row r="8" spans="1:5" ht="32.25" customHeight="1">
      <c r="A8" s="32">
        <v>4</v>
      </c>
      <c r="B8" s="20"/>
      <c r="C8" s="20"/>
      <c r="D8" s="20"/>
      <c r="E8" s="33"/>
    </row>
    <row r="9" spans="1:5" ht="32.25" customHeight="1">
      <c r="A9" s="32">
        <v>5</v>
      </c>
      <c r="B9" s="20"/>
      <c r="C9" s="20"/>
      <c r="D9" s="20"/>
      <c r="E9" s="33"/>
    </row>
    <row r="10" spans="1:5" ht="32.25" customHeight="1">
      <c r="A10" s="32">
        <v>6</v>
      </c>
      <c r="B10" s="20"/>
      <c r="C10" s="20"/>
      <c r="D10" s="20"/>
      <c r="E10" s="33"/>
    </row>
    <row r="11" spans="1:5" ht="32.25" customHeight="1">
      <c r="A11" s="32">
        <v>7</v>
      </c>
      <c r="B11" s="20"/>
      <c r="C11" s="20"/>
      <c r="D11" s="20"/>
      <c r="E11" s="33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D16" sqref="D16"/>
    </sheetView>
  </sheetViews>
  <sheetFormatPr defaultColWidth="15.375" defaultRowHeight="37.5" customHeight="1"/>
  <sheetData>
    <row r="1" spans="1:5" ht="37.5" customHeight="1">
      <c r="A1" s="78" t="s">
        <v>90</v>
      </c>
      <c r="B1" s="78"/>
      <c r="C1" s="78"/>
      <c r="D1" s="78"/>
      <c r="E1" s="78"/>
    </row>
    <row r="2" spans="1:5" ht="37.5" customHeight="1">
      <c r="A2" s="34" t="s">
        <v>79</v>
      </c>
      <c r="B2" s="35"/>
      <c r="C2" s="35"/>
      <c r="D2" s="34"/>
      <c r="E2" s="36" t="s">
        <v>2</v>
      </c>
    </row>
    <row r="4" spans="1:5" ht="37.5" customHeight="1">
      <c r="A4" s="31" t="s">
        <v>81</v>
      </c>
      <c r="B4" s="22" t="s">
        <v>82</v>
      </c>
      <c r="C4" s="37" t="s">
        <v>91</v>
      </c>
      <c r="D4" s="22" t="s">
        <v>92</v>
      </c>
      <c r="E4" s="38" t="s">
        <v>93</v>
      </c>
    </row>
    <row r="5" spans="1:5" ht="37.5" customHeight="1">
      <c r="A5" s="32">
        <v>1</v>
      </c>
      <c r="B5" s="39" t="s">
        <v>94</v>
      </c>
      <c r="C5" s="39" t="s">
        <v>94</v>
      </c>
      <c r="D5" s="39" t="s">
        <v>94</v>
      </c>
      <c r="E5" s="39" t="s">
        <v>94</v>
      </c>
    </row>
    <row r="6" spans="1:5" ht="37.5" customHeight="1">
      <c r="A6" s="32">
        <v>2</v>
      </c>
      <c r="B6" s="39" t="s">
        <v>94</v>
      </c>
      <c r="C6" s="39" t="s">
        <v>94</v>
      </c>
      <c r="D6" s="39" t="s">
        <v>94</v>
      </c>
      <c r="E6" s="39" t="s">
        <v>94</v>
      </c>
    </row>
    <row r="7" spans="1:5" ht="37.5" customHeight="1">
      <c r="A7" s="32">
        <v>3</v>
      </c>
      <c r="B7" s="39" t="s">
        <v>94</v>
      </c>
      <c r="C7" s="39" t="s">
        <v>94</v>
      </c>
      <c r="D7" s="39" t="s">
        <v>94</v>
      </c>
      <c r="E7" s="39" t="s">
        <v>94</v>
      </c>
    </row>
    <row r="8" spans="1:5" ht="37.5" customHeight="1">
      <c r="A8" s="32">
        <v>4</v>
      </c>
      <c r="B8" s="21"/>
      <c r="C8" s="20"/>
      <c r="D8" s="20"/>
      <c r="E8" s="20"/>
    </row>
    <row r="9" spans="1:5" ht="37.5" customHeight="1">
      <c r="A9" s="40">
        <v>5</v>
      </c>
      <c r="B9" s="41"/>
      <c r="C9" s="41"/>
      <c r="D9" s="41"/>
      <c r="E9" s="32"/>
    </row>
    <row r="10" spans="1:5" ht="37.5" customHeight="1">
      <c r="A10" s="40">
        <v>6</v>
      </c>
      <c r="B10" s="41"/>
      <c r="C10" s="41"/>
      <c r="D10" s="41"/>
      <c r="E10" s="32"/>
    </row>
    <row r="11" spans="1:5" ht="37.5" customHeight="1">
      <c r="A11" s="40">
        <v>7</v>
      </c>
      <c r="B11" s="41"/>
      <c r="C11" s="41"/>
      <c r="D11" s="41"/>
      <c r="E11" s="32"/>
    </row>
    <row r="12" spans="1:5" ht="37.5" customHeight="1">
      <c r="A12" s="40">
        <v>8</v>
      </c>
      <c r="B12" s="41"/>
      <c r="C12" s="41"/>
      <c r="D12" s="41"/>
      <c r="E12" s="32"/>
    </row>
    <row r="13" spans="1:5" ht="37.5" customHeight="1">
      <c r="A13" s="40">
        <v>9</v>
      </c>
      <c r="B13" s="41"/>
      <c r="C13" s="41"/>
      <c r="D13" s="41"/>
      <c r="E13" s="32"/>
    </row>
    <row r="14" spans="1:5" ht="37.5" customHeight="1">
      <c r="A14" s="40">
        <v>10</v>
      </c>
      <c r="B14" s="41"/>
      <c r="C14" s="41"/>
      <c r="D14" s="41"/>
      <c r="E14" s="3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5"/>
  <sheetViews>
    <sheetView tabSelected="1" workbookViewId="0">
      <selection activeCell="I24" sqref="I24"/>
    </sheetView>
  </sheetViews>
  <sheetFormatPr defaultRowHeight="14.25"/>
  <cols>
    <col min="1" max="1" width="9" style="55"/>
    <col min="2" max="2" width="9" style="56"/>
    <col min="3" max="4" width="9" style="55"/>
    <col min="5" max="5" width="9" style="57"/>
    <col min="6" max="16384" width="9" style="42"/>
  </cols>
  <sheetData>
    <row r="1" spans="1:10" ht="27">
      <c r="A1" s="85" t="s">
        <v>95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s="43" customFormat="1" ht="13.5">
      <c r="A2" s="86" t="s">
        <v>96</v>
      </c>
      <c r="B2" s="86"/>
      <c r="C2" s="86"/>
      <c r="D2" s="87"/>
      <c r="E2" s="87"/>
      <c r="F2" s="87"/>
      <c r="G2" s="87"/>
      <c r="H2" s="88" t="s">
        <v>160</v>
      </c>
      <c r="I2" s="88"/>
      <c r="J2" s="88"/>
    </row>
    <row r="3" spans="1:10" ht="28.5">
      <c r="A3" s="44" t="s">
        <v>97</v>
      </c>
      <c r="B3" s="45" t="s">
        <v>61</v>
      </c>
      <c r="C3" s="46" t="s">
        <v>82</v>
      </c>
      <c r="D3" s="47" t="s">
        <v>98</v>
      </c>
      <c r="E3" s="44" t="s">
        <v>99</v>
      </c>
      <c r="F3" s="44" t="s">
        <v>97</v>
      </c>
      <c r="G3" s="45" t="s">
        <v>61</v>
      </c>
      <c r="H3" s="46" t="s">
        <v>82</v>
      </c>
      <c r="I3" s="47" t="s">
        <v>98</v>
      </c>
      <c r="J3" s="44" t="s">
        <v>99</v>
      </c>
    </row>
    <row r="4" spans="1:10">
      <c r="A4" s="48">
        <v>1</v>
      </c>
      <c r="B4" s="49" t="s">
        <v>100</v>
      </c>
      <c r="C4" s="48" t="s">
        <v>101</v>
      </c>
      <c r="D4" s="49">
        <v>3</v>
      </c>
      <c r="E4" s="71">
        <v>182</v>
      </c>
      <c r="F4" s="48">
        <v>28</v>
      </c>
      <c r="G4" s="49" t="s">
        <v>102</v>
      </c>
      <c r="H4" s="48" t="s">
        <v>101</v>
      </c>
      <c r="I4" s="49">
        <v>1</v>
      </c>
      <c r="J4" s="71">
        <v>182</v>
      </c>
    </row>
    <row r="5" spans="1:10">
      <c r="A5" s="48">
        <v>2</v>
      </c>
      <c r="B5" s="49" t="s">
        <v>103</v>
      </c>
      <c r="C5" s="48" t="s">
        <v>101</v>
      </c>
      <c r="D5" s="49">
        <v>1</v>
      </c>
      <c r="E5" s="71">
        <v>200</v>
      </c>
      <c r="F5" s="48">
        <v>29</v>
      </c>
      <c r="G5" s="49" t="s">
        <v>104</v>
      </c>
      <c r="H5" s="48" t="s">
        <v>101</v>
      </c>
      <c r="I5" s="49">
        <v>1</v>
      </c>
      <c r="J5" s="71">
        <v>182</v>
      </c>
    </row>
    <row r="6" spans="1:10">
      <c r="A6" s="48">
        <v>3</v>
      </c>
      <c r="B6" s="49" t="s">
        <v>105</v>
      </c>
      <c r="C6" s="48" t="s">
        <v>101</v>
      </c>
      <c r="D6" s="49">
        <v>1</v>
      </c>
      <c r="E6" s="71">
        <v>182</v>
      </c>
      <c r="F6" s="48">
        <v>30</v>
      </c>
      <c r="G6" s="49" t="s">
        <v>106</v>
      </c>
      <c r="H6" s="48" t="s">
        <v>101</v>
      </c>
      <c r="I6" s="49">
        <v>1</v>
      </c>
      <c r="J6" s="71">
        <v>182</v>
      </c>
    </row>
    <row r="7" spans="1:10">
      <c r="A7" s="48">
        <v>4</v>
      </c>
      <c r="B7" s="49" t="s">
        <v>107</v>
      </c>
      <c r="C7" s="48" t="s">
        <v>101</v>
      </c>
      <c r="D7" s="49">
        <v>1</v>
      </c>
      <c r="E7" s="71">
        <v>182</v>
      </c>
      <c r="F7" s="48">
        <v>31</v>
      </c>
      <c r="G7" s="49" t="s">
        <v>108</v>
      </c>
      <c r="H7" s="48" t="s">
        <v>101</v>
      </c>
      <c r="I7" s="49">
        <v>1</v>
      </c>
      <c r="J7" s="71">
        <v>187</v>
      </c>
    </row>
    <row r="8" spans="1:10">
      <c r="A8" s="48">
        <v>5</v>
      </c>
      <c r="B8" s="49" t="s">
        <v>109</v>
      </c>
      <c r="C8" s="48" t="s">
        <v>101</v>
      </c>
      <c r="D8" s="49">
        <v>1</v>
      </c>
      <c r="E8" s="71">
        <v>200</v>
      </c>
      <c r="F8" s="48">
        <v>32</v>
      </c>
      <c r="G8" s="49" t="s">
        <v>110</v>
      </c>
      <c r="H8" s="48" t="s">
        <v>101</v>
      </c>
      <c r="I8" s="49">
        <v>1</v>
      </c>
      <c r="J8" s="71">
        <v>187</v>
      </c>
    </row>
    <row r="9" spans="1:10">
      <c r="A9" s="48">
        <v>6</v>
      </c>
      <c r="B9" s="49" t="s">
        <v>111</v>
      </c>
      <c r="C9" s="48" t="s">
        <v>101</v>
      </c>
      <c r="D9" s="49">
        <v>1</v>
      </c>
      <c r="E9" s="71">
        <v>200</v>
      </c>
      <c r="F9" s="48">
        <v>33</v>
      </c>
      <c r="G9" s="49" t="s">
        <v>112</v>
      </c>
      <c r="H9" s="48" t="s">
        <v>101</v>
      </c>
      <c r="I9" s="49">
        <v>1</v>
      </c>
      <c r="J9" s="71">
        <v>187</v>
      </c>
    </row>
    <row r="10" spans="1:10">
      <c r="A10" s="48">
        <v>7</v>
      </c>
      <c r="B10" s="49" t="s">
        <v>113</v>
      </c>
      <c r="C10" s="48" t="s">
        <v>101</v>
      </c>
      <c r="D10" s="49">
        <v>3</v>
      </c>
      <c r="E10" s="71">
        <v>187</v>
      </c>
      <c r="F10" s="48">
        <v>34</v>
      </c>
      <c r="G10" s="49" t="s">
        <v>114</v>
      </c>
      <c r="H10" s="48" t="s">
        <v>101</v>
      </c>
      <c r="I10" s="49">
        <v>2</v>
      </c>
      <c r="J10" s="71">
        <v>187</v>
      </c>
    </row>
    <row r="11" spans="1:10">
      <c r="A11" s="48">
        <v>8</v>
      </c>
      <c r="B11" s="49" t="s">
        <v>115</v>
      </c>
      <c r="C11" s="48" t="s">
        <v>101</v>
      </c>
      <c r="D11" s="49">
        <v>1</v>
      </c>
      <c r="E11" s="71">
        <v>200</v>
      </c>
      <c r="F11" s="48">
        <v>35</v>
      </c>
      <c r="G11" s="49" t="s">
        <v>116</v>
      </c>
      <c r="H11" s="48" t="s">
        <v>101</v>
      </c>
      <c r="I11" s="49">
        <v>1</v>
      </c>
      <c r="J11" s="71">
        <v>187</v>
      </c>
    </row>
    <row r="12" spans="1:10">
      <c r="A12" s="48">
        <v>9</v>
      </c>
      <c r="B12" s="49" t="s">
        <v>117</v>
      </c>
      <c r="C12" s="48" t="s">
        <v>101</v>
      </c>
      <c r="D12" s="49">
        <v>2</v>
      </c>
      <c r="E12" s="71">
        <v>187</v>
      </c>
      <c r="F12" s="48">
        <v>36</v>
      </c>
      <c r="G12" s="49" t="s">
        <v>118</v>
      </c>
      <c r="H12" s="48" t="s">
        <v>101</v>
      </c>
      <c r="I12" s="49">
        <v>1</v>
      </c>
      <c r="J12" s="71">
        <v>187</v>
      </c>
    </row>
    <row r="13" spans="1:10">
      <c r="A13" s="48">
        <v>10</v>
      </c>
      <c r="B13" s="49" t="s">
        <v>119</v>
      </c>
      <c r="C13" s="48" t="s">
        <v>101</v>
      </c>
      <c r="D13" s="49">
        <v>1</v>
      </c>
      <c r="E13" s="71">
        <v>182</v>
      </c>
      <c r="F13" s="48">
        <v>37</v>
      </c>
      <c r="G13" s="49" t="s">
        <v>120</v>
      </c>
      <c r="H13" s="48" t="s">
        <v>101</v>
      </c>
      <c r="I13" s="49">
        <v>3</v>
      </c>
      <c r="J13" s="71">
        <v>197</v>
      </c>
    </row>
    <row r="14" spans="1:10">
      <c r="A14" s="48">
        <v>11</v>
      </c>
      <c r="B14" s="49" t="s">
        <v>121</v>
      </c>
      <c r="C14" s="48" t="s">
        <v>101</v>
      </c>
      <c r="D14" s="49">
        <v>1</v>
      </c>
      <c r="E14" s="71">
        <v>182</v>
      </c>
      <c r="F14" s="48">
        <v>38</v>
      </c>
      <c r="G14" s="49" t="s">
        <v>122</v>
      </c>
      <c r="H14" s="48" t="s">
        <v>101</v>
      </c>
      <c r="I14" s="49">
        <v>2</v>
      </c>
      <c r="J14" s="71">
        <v>189</v>
      </c>
    </row>
    <row r="15" spans="1:10">
      <c r="A15" s="48">
        <v>12</v>
      </c>
      <c r="B15" s="49" t="s">
        <v>123</v>
      </c>
      <c r="C15" s="48" t="s">
        <v>101</v>
      </c>
      <c r="D15" s="49">
        <v>1</v>
      </c>
      <c r="E15" s="71">
        <v>187</v>
      </c>
      <c r="F15" s="48">
        <v>39</v>
      </c>
      <c r="G15" s="49" t="s">
        <v>124</v>
      </c>
      <c r="H15" s="48" t="s">
        <v>101</v>
      </c>
      <c r="I15" s="49">
        <v>3</v>
      </c>
      <c r="J15" s="71">
        <v>187</v>
      </c>
    </row>
    <row r="16" spans="1:10">
      <c r="A16" s="48">
        <v>13</v>
      </c>
      <c r="B16" s="49" t="s">
        <v>125</v>
      </c>
      <c r="C16" s="48" t="s">
        <v>101</v>
      </c>
      <c r="D16" s="49">
        <v>1</v>
      </c>
      <c r="E16" s="71">
        <v>182</v>
      </c>
      <c r="F16" s="48">
        <v>40</v>
      </c>
      <c r="G16" s="49" t="s">
        <v>126</v>
      </c>
      <c r="H16" s="48" t="s">
        <v>101</v>
      </c>
      <c r="I16" s="49">
        <v>2</v>
      </c>
      <c r="J16" s="71">
        <v>187</v>
      </c>
    </row>
    <row r="17" spans="1:10">
      <c r="A17" s="48">
        <v>14</v>
      </c>
      <c r="B17" s="49" t="s">
        <v>127</v>
      </c>
      <c r="C17" s="48" t="s">
        <v>101</v>
      </c>
      <c r="D17" s="49">
        <v>1</v>
      </c>
      <c r="E17" s="71">
        <v>182</v>
      </c>
      <c r="F17" s="48">
        <v>41</v>
      </c>
      <c r="G17" s="49" t="s">
        <v>128</v>
      </c>
      <c r="H17" s="48" t="s">
        <v>101</v>
      </c>
      <c r="I17" s="49">
        <v>2</v>
      </c>
      <c r="J17" s="71">
        <v>187</v>
      </c>
    </row>
    <row r="18" spans="1:10">
      <c r="A18" s="48">
        <v>15</v>
      </c>
      <c r="B18" s="49" t="s">
        <v>129</v>
      </c>
      <c r="C18" s="48" t="s">
        <v>101</v>
      </c>
      <c r="D18" s="49">
        <v>1</v>
      </c>
      <c r="E18" s="71">
        <v>200</v>
      </c>
      <c r="F18" s="48">
        <v>42</v>
      </c>
      <c r="G18" s="49" t="s">
        <v>130</v>
      </c>
      <c r="H18" s="48" t="s">
        <v>101</v>
      </c>
      <c r="I18" s="49">
        <v>1</v>
      </c>
      <c r="J18" s="71">
        <v>187</v>
      </c>
    </row>
    <row r="19" spans="1:10">
      <c r="A19" s="48">
        <v>16</v>
      </c>
      <c r="B19" s="49" t="s">
        <v>131</v>
      </c>
      <c r="C19" s="48" t="s">
        <v>101</v>
      </c>
      <c r="D19" s="49">
        <v>1</v>
      </c>
      <c r="E19" s="71">
        <v>187</v>
      </c>
      <c r="F19" s="48">
        <v>43</v>
      </c>
      <c r="G19" s="49" t="s">
        <v>132</v>
      </c>
      <c r="H19" s="48" t="s">
        <v>101</v>
      </c>
      <c r="I19" s="49">
        <v>3</v>
      </c>
      <c r="J19" s="71">
        <v>232</v>
      </c>
    </row>
    <row r="20" spans="1:10">
      <c r="A20" s="48">
        <v>17</v>
      </c>
      <c r="B20" s="49" t="s">
        <v>133</v>
      </c>
      <c r="C20" s="48" t="s">
        <v>101</v>
      </c>
      <c r="D20" s="49">
        <v>1</v>
      </c>
      <c r="E20" s="71">
        <v>187</v>
      </c>
      <c r="F20" s="48">
        <v>44</v>
      </c>
      <c r="G20" s="49" t="s">
        <v>134</v>
      </c>
      <c r="H20" s="48" t="s">
        <v>101</v>
      </c>
      <c r="I20" s="49">
        <v>1</v>
      </c>
      <c r="J20" s="71">
        <v>187</v>
      </c>
    </row>
    <row r="21" spans="1:10">
      <c r="A21" s="48">
        <v>18</v>
      </c>
      <c r="B21" s="49" t="s">
        <v>135</v>
      </c>
      <c r="C21" s="48" t="s">
        <v>101</v>
      </c>
      <c r="D21" s="49">
        <v>1</v>
      </c>
      <c r="E21" s="71">
        <v>187</v>
      </c>
      <c r="F21" s="48">
        <v>45</v>
      </c>
      <c r="G21" s="49" t="s">
        <v>136</v>
      </c>
      <c r="H21" s="48" t="s">
        <v>101</v>
      </c>
      <c r="I21" s="49">
        <v>1</v>
      </c>
      <c r="J21" s="71">
        <v>197</v>
      </c>
    </row>
    <row r="22" spans="1:10">
      <c r="A22" s="48">
        <v>19</v>
      </c>
      <c r="B22" s="49" t="s">
        <v>137</v>
      </c>
      <c r="C22" s="48" t="s">
        <v>101</v>
      </c>
      <c r="D22" s="49">
        <v>2</v>
      </c>
      <c r="E22" s="71">
        <v>182</v>
      </c>
      <c r="F22" s="48">
        <v>46</v>
      </c>
      <c r="G22" s="49" t="s">
        <v>138</v>
      </c>
      <c r="H22" s="48" t="s">
        <v>101</v>
      </c>
      <c r="I22" s="49">
        <v>1</v>
      </c>
      <c r="J22" s="71">
        <v>182</v>
      </c>
    </row>
    <row r="23" spans="1:10">
      <c r="A23" s="48">
        <v>20</v>
      </c>
      <c r="B23" s="49" t="s">
        <v>139</v>
      </c>
      <c r="C23" s="48" t="s">
        <v>101</v>
      </c>
      <c r="D23" s="49">
        <v>1</v>
      </c>
      <c r="E23" s="71">
        <v>200</v>
      </c>
      <c r="F23" s="48">
        <v>47</v>
      </c>
      <c r="G23" s="49" t="s">
        <v>140</v>
      </c>
      <c r="H23" s="48" t="s">
        <v>101</v>
      </c>
      <c r="I23" s="49">
        <v>1</v>
      </c>
      <c r="J23" s="71">
        <v>190</v>
      </c>
    </row>
    <row r="24" spans="1:10">
      <c r="A24" s="48">
        <v>21</v>
      </c>
      <c r="B24" s="49" t="s">
        <v>141</v>
      </c>
      <c r="C24" s="48" t="s">
        <v>101</v>
      </c>
      <c r="D24" s="49">
        <v>1</v>
      </c>
      <c r="E24" s="71">
        <v>182</v>
      </c>
      <c r="F24" s="48">
        <v>48</v>
      </c>
      <c r="G24" s="49" t="s">
        <v>142</v>
      </c>
      <c r="H24" s="48" t="s">
        <v>101</v>
      </c>
      <c r="I24" s="49">
        <v>1</v>
      </c>
      <c r="J24" s="71">
        <v>190</v>
      </c>
    </row>
    <row r="25" spans="1:10">
      <c r="A25" s="48">
        <v>22</v>
      </c>
      <c r="B25" s="49" t="s">
        <v>143</v>
      </c>
      <c r="C25" s="48" t="s">
        <v>101</v>
      </c>
      <c r="D25" s="49">
        <v>1</v>
      </c>
      <c r="E25" s="71">
        <v>187</v>
      </c>
      <c r="F25" s="48">
        <v>49</v>
      </c>
      <c r="G25" s="49" t="s">
        <v>144</v>
      </c>
      <c r="H25" s="48" t="s">
        <v>101</v>
      </c>
      <c r="I25" s="49">
        <v>1</v>
      </c>
      <c r="J25" s="71">
        <v>190</v>
      </c>
    </row>
    <row r="26" spans="1:10">
      <c r="A26" s="48">
        <v>23</v>
      </c>
      <c r="B26" s="49" t="s">
        <v>145</v>
      </c>
      <c r="C26" s="48" t="s">
        <v>101</v>
      </c>
      <c r="D26" s="49">
        <v>1</v>
      </c>
      <c r="E26" s="71">
        <v>200</v>
      </c>
      <c r="F26" s="48">
        <v>50</v>
      </c>
      <c r="G26" s="49" t="s">
        <v>146</v>
      </c>
      <c r="H26" s="48" t="s">
        <v>101</v>
      </c>
      <c r="I26" s="49">
        <v>1</v>
      </c>
      <c r="J26" s="71">
        <v>190</v>
      </c>
    </row>
    <row r="27" spans="1:10">
      <c r="A27" s="48">
        <v>24</v>
      </c>
      <c r="B27" s="49" t="s">
        <v>147</v>
      </c>
      <c r="C27" s="48" t="s">
        <v>101</v>
      </c>
      <c r="D27" s="49">
        <v>1</v>
      </c>
      <c r="E27" s="71">
        <v>197</v>
      </c>
      <c r="F27" s="48">
        <v>51</v>
      </c>
      <c r="G27" s="49" t="s">
        <v>148</v>
      </c>
      <c r="H27" s="48" t="s">
        <v>101</v>
      </c>
      <c r="I27" s="49">
        <v>1</v>
      </c>
      <c r="J27" s="71">
        <v>190</v>
      </c>
    </row>
    <row r="28" spans="1:10">
      <c r="A28" s="48">
        <v>25</v>
      </c>
      <c r="B28" s="49" t="s">
        <v>149</v>
      </c>
      <c r="C28" s="48" t="s">
        <v>101</v>
      </c>
      <c r="D28" s="49">
        <v>2</v>
      </c>
      <c r="E28" s="71">
        <v>187</v>
      </c>
      <c r="F28" s="48">
        <v>52</v>
      </c>
      <c r="G28" s="49" t="s">
        <v>150</v>
      </c>
      <c r="H28" s="48" t="s">
        <v>101</v>
      </c>
      <c r="I28" s="49">
        <v>1</v>
      </c>
      <c r="J28" s="71">
        <v>190</v>
      </c>
    </row>
    <row r="29" spans="1:10">
      <c r="A29" s="48">
        <v>26</v>
      </c>
      <c r="B29" s="49" t="s">
        <v>151</v>
      </c>
      <c r="C29" s="48" t="s">
        <v>101</v>
      </c>
      <c r="D29" s="49">
        <v>2</v>
      </c>
      <c r="E29" s="71">
        <v>187</v>
      </c>
      <c r="F29" s="48">
        <v>53</v>
      </c>
      <c r="G29" s="49" t="s">
        <v>152</v>
      </c>
      <c r="H29" s="48" t="s">
        <v>101</v>
      </c>
      <c r="I29" s="49">
        <v>1</v>
      </c>
      <c r="J29" s="71">
        <v>190</v>
      </c>
    </row>
    <row r="30" spans="1:10" ht="15" thickBot="1">
      <c r="A30" s="50">
        <v>27</v>
      </c>
      <c r="B30" s="51" t="s">
        <v>153</v>
      </c>
      <c r="C30" s="50" t="s">
        <v>101</v>
      </c>
      <c r="D30" s="51">
        <v>1</v>
      </c>
      <c r="E30" s="74">
        <v>200</v>
      </c>
      <c r="F30" s="50">
        <v>54</v>
      </c>
      <c r="G30" s="51" t="s">
        <v>154</v>
      </c>
      <c r="H30" s="50" t="s">
        <v>101</v>
      </c>
      <c r="I30" s="51">
        <v>1</v>
      </c>
      <c r="J30" s="74">
        <v>200</v>
      </c>
    </row>
    <row r="31" spans="1:10">
      <c r="A31" s="52">
        <v>1</v>
      </c>
      <c r="B31" s="52" t="s">
        <v>155</v>
      </c>
      <c r="C31" s="53" t="s">
        <v>156</v>
      </c>
      <c r="D31" s="52">
        <v>2</v>
      </c>
      <c r="E31" s="73">
        <v>300</v>
      </c>
      <c r="F31" s="53"/>
      <c r="G31" s="53"/>
      <c r="H31" s="53"/>
      <c r="I31" s="53"/>
      <c r="J31" s="53"/>
    </row>
    <row r="32" spans="1:10">
      <c r="A32" s="54">
        <v>2</v>
      </c>
      <c r="B32" s="54" t="s">
        <v>157</v>
      </c>
      <c r="C32" s="48" t="s">
        <v>156</v>
      </c>
      <c r="D32" s="54">
        <v>1</v>
      </c>
      <c r="E32" s="72">
        <v>302</v>
      </c>
      <c r="F32" s="49"/>
      <c r="G32" s="49"/>
      <c r="H32" s="49"/>
      <c r="I32" s="49"/>
      <c r="J32" s="49"/>
    </row>
    <row r="33" spans="1:10">
      <c r="A33" s="54">
        <v>3</v>
      </c>
      <c r="B33" s="54" t="s">
        <v>158</v>
      </c>
      <c r="C33" s="48" t="s">
        <v>156</v>
      </c>
      <c r="D33" s="54">
        <v>2</v>
      </c>
      <c r="E33" s="72">
        <v>287</v>
      </c>
      <c r="F33" s="49"/>
      <c r="G33" s="49"/>
      <c r="H33" s="49"/>
      <c r="I33" s="49"/>
      <c r="J33" s="49"/>
    </row>
    <row r="34" spans="1:10">
      <c r="A34" s="54">
        <v>4</v>
      </c>
      <c r="B34" s="54" t="s">
        <v>159</v>
      </c>
      <c r="C34" s="48" t="s">
        <v>156</v>
      </c>
      <c r="D34" s="54">
        <v>1</v>
      </c>
      <c r="E34" s="72">
        <v>310</v>
      </c>
      <c r="F34" s="49"/>
      <c r="G34" s="49"/>
      <c r="H34" s="49"/>
      <c r="I34" s="49"/>
      <c r="J34" s="49"/>
    </row>
    <row r="57" spans="1:4">
      <c r="B57" s="58"/>
      <c r="D57" s="58"/>
    </row>
    <row r="60" spans="1:4">
      <c r="A60" s="59"/>
      <c r="B60" s="60"/>
      <c r="C60" s="59"/>
      <c r="D60" s="59"/>
    </row>
    <row r="65" spans="1:4">
      <c r="A65" s="59"/>
      <c r="B65" s="60"/>
      <c r="C65" s="59"/>
      <c r="D65" s="59"/>
    </row>
  </sheetData>
  <mergeCells count="4">
    <mergeCell ref="A1:J1"/>
    <mergeCell ref="A2:C2"/>
    <mergeCell ref="D2:G2"/>
    <mergeCell ref="H2:J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16" sqref="C16"/>
    </sheetView>
  </sheetViews>
  <sheetFormatPr defaultColWidth="15.375" defaultRowHeight="33" customHeight="1"/>
  <cols>
    <col min="1" max="1" width="10.75" customWidth="1"/>
  </cols>
  <sheetData>
    <row r="1" spans="1:6" ht="33" customHeight="1">
      <c r="A1" s="78" t="s">
        <v>161</v>
      </c>
      <c r="B1" s="78"/>
      <c r="C1" s="78"/>
      <c r="D1" s="78"/>
      <c r="E1" s="78"/>
      <c r="F1" s="78"/>
    </row>
    <row r="2" spans="1:6" ht="33" customHeight="1">
      <c r="A2" s="34" t="s">
        <v>79</v>
      </c>
      <c r="B2" s="35"/>
      <c r="C2" s="35"/>
      <c r="D2" s="35"/>
      <c r="E2" s="34"/>
      <c r="F2" s="36" t="s">
        <v>80</v>
      </c>
    </row>
    <row r="3" spans="1:6" ht="33" customHeight="1">
      <c r="A3" s="31" t="s">
        <v>81</v>
      </c>
      <c r="B3" s="31" t="s">
        <v>61</v>
      </c>
      <c r="C3" s="31" t="s">
        <v>82</v>
      </c>
      <c r="D3" s="31" t="s">
        <v>162</v>
      </c>
      <c r="E3" s="31" t="s">
        <v>163</v>
      </c>
      <c r="F3" s="31" t="s">
        <v>84</v>
      </c>
    </row>
    <row r="4" spans="1:6" ht="33" customHeight="1">
      <c r="A4" s="32">
        <v>1</v>
      </c>
      <c r="B4" s="32" t="s">
        <v>164</v>
      </c>
      <c r="C4" s="33"/>
      <c r="D4" s="33"/>
      <c r="E4" s="33"/>
      <c r="F4" s="33"/>
    </row>
    <row r="5" spans="1:6" ht="33" customHeight="1">
      <c r="A5" s="32">
        <v>2</v>
      </c>
      <c r="B5" s="33"/>
      <c r="C5" s="33"/>
      <c r="D5" s="33"/>
      <c r="E5" s="33"/>
      <c r="F5" s="33"/>
    </row>
    <row r="6" spans="1:6" ht="33" customHeight="1">
      <c r="A6" s="32">
        <v>3</v>
      </c>
      <c r="B6" s="33"/>
      <c r="C6" s="33"/>
      <c r="D6" s="33"/>
      <c r="E6" s="33"/>
      <c r="F6" s="33"/>
    </row>
    <row r="7" spans="1:6" ht="33" customHeight="1">
      <c r="A7" s="32">
        <v>4</v>
      </c>
      <c r="B7" s="33"/>
      <c r="C7" s="33"/>
      <c r="D7" s="33"/>
      <c r="E7" s="33"/>
      <c r="F7" s="33"/>
    </row>
    <row r="8" spans="1:6" ht="33" customHeight="1">
      <c r="A8" s="40">
        <v>5</v>
      </c>
      <c r="B8" s="33"/>
      <c r="C8" s="33"/>
      <c r="D8" s="33"/>
      <c r="E8" s="33"/>
      <c r="F8" s="33"/>
    </row>
    <row r="9" spans="1:6" ht="33" customHeight="1">
      <c r="A9" s="40"/>
      <c r="B9" s="33"/>
      <c r="C9" s="33"/>
      <c r="D9" s="33"/>
      <c r="E9" s="33"/>
      <c r="F9" s="33"/>
    </row>
    <row r="10" spans="1:6" ht="33" customHeight="1">
      <c r="A10" s="40"/>
      <c r="B10" s="33"/>
      <c r="C10" s="33"/>
      <c r="D10" s="33"/>
      <c r="E10" s="33"/>
      <c r="F10" s="33"/>
    </row>
    <row r="11" spans="1:6" ht="33" customHeight="1">
      <c r="A11" s="32"/>
      <c r="B11" s="33"/>
      <c r="C11" s="33"/>
      <c r="D11" s="33"/>
      <c r="E11" s="33"/>
      <c r="F11" s="33"/>
    </row>
    <row r="12" spans="1:6" ht="33" customHeight="1">
      <c r="A12" s="32"/>
      <c r="B12" s="33"/>
      <c r="C12" s="33"/>
      <c r="D12" s="33"/>
      <c r="E12" s="33"/>
      <c r="F12" s="33"/>
    </row>
    <row r="13" spans="1:6" ht="33" customHeight="1">
      <c r="A13" s="32"/>
      <c r="B13" s="33"/>
      <c r="C13" s="33"/>
      <c r="D13" s="33"/>
      <c r="E13" s="33"/>
      <c r="F13" s="33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E17" sqref="E17"/>
    </sheetView>
  </sheetViews>
  <sheetFormatPr defaultColWidth="15.125" defaultRowHeight="27.75" customHeight="1"/>
  <cols>
    <col min="5" max="5" width="20.875" customWidth="1"/>
  </cols>
  <sheetData>
    <row r="1" spans="1:5" ht="27.75" customHeight="1">
      <c r="A1" s="78" t="s">
        <v>165</v>
      </c>
      <c r="B1" s="78"/>
      <c r="C1" s="78"/>
      <c r="D1" s="78"/>
      <c r="E1" s="78"/>
    </row>
    <row r="2" spans="1:5" ht="27.75" customHeight="1">
      <c r="A2" s="89" t="s">
        <v>79</v>
      </c>
      <c r="B2" s="89"/>
      <c r="C2" s="35"/>
      <c r="D2" s="34"/>
      <c r="E2" s="61" t="s">
        <v>169</v>
      </c>
    </row>
    <row r="3" spans="1:5" ht="27.75" customHeight="1">
      <c r="A3" s="31" t="s">
        <v>81</v>
      </c>
      <c r="B3" s="31" t="s">
        <v>82</v>
      </c>
      <c r="C3" s="31" t="s">
        <v>166</v>
      </c>
      <c r="D3" s="31" t="s">
        <v>167</v>
      </c>
      <c r="E3" s="31" t="s">
        <v>168</v>
      </c>
    </row>
    <row r="4" spans="1:5" ht="36.75" customHeight="1">
      <c r="A4" s="32">
        <v>1</v>
      </c>
      <c r="B4" s="62" t="s">
        <v>164</v>
      </c>
      <c r="C4" s="62"/>
      <c r="D4" s="63"/>
      <c r="E4" s="64"/>
    </row>
    <row r="5" spans="1:5" ht="33.75" customHeight="1">
      <c r="A5" s="32">
        <v>2</v>
      </c>
      <c r="B5" s="13"/>
      <c r="C5" s="12"/>
      <c r="D5" s="12"/>
      <c r="E5" s="65"/>
    </row>
    <row r="6" spans="1:5" ht="27.75" customHeight="1">
      <c r="A6" s="32">
        <v>3</v>
      </c>
      <c r="B6" s="66"/>
      <c r="C6" s="12"/>
      <c r="D6" s="5"/>
      <c r="E6" s="65"/>
    </row>
    <row r="7" spans="1:5" ht="27.75" customHeight="1">
      <c r="A7" s="32"/>
      <c r="B7" s="67"/>
      <c r="C7" s="68"/>
      <c r="D7" s="68"/>
      <c r="E7" s="65"/>
    </row>
    <row r="8" spans="1:5" ht="27.75" customHeight="1">
      <c r="A8" s="32"/>
      <c r="B8" s="67"/>
      <c r="C8" s="68"/>
      <c r="D8" s="68"/>
      <c r="E8" s="65"/>
    </row>
    <row r="9" spans="1:5" ht="27.75" customHeight="1">
      <c r="A9" s="32"/>
      <c r="B9" s="33"/>
      <c r="C9" s="33"/>
      <c r="D9" s="33"/>
      <c r="E9" s="33"/>
    </row>
  </sheetData>
  <mergeCells count="2">
    <mergeCell ref="A1:E1"/>
    <mergeCell ref="A2:B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C11" sqref="C11"/>
    </sheetView>
  </sheetViews>
  <sheetFormatPr defaultColWidth="21.625" defaultRowHeight="33.75" customHeight="1"/>
  <cols>
    <col min="1" max="1" width="13.125" customWidth="1"/>
    <col min="3" max="3" width="79.125" customWidth="1"/>
  </cols>
  <sheetData>
    <row r="1" spans="1:3" ht="33.75" customHeight="1">
      <c r="A1" s="78" t="s">
        <v>170</v>
      </c>
      <c r="B1" s="78"/>
      <c r="C1" s="78"/>
    </row>
    <row r="2" spans="1:3" ht="33.75" customHeight="1">
      <c r="A2" s="69" t="s">
        <v>79</v>
      </c>
      <c r="B2" s="70" t="s">
        <v>76</v>
      </c>
      <c r="C2" s="61" t="s">
        <v>177</v>
      </c>
    </row>
    <row r="3" spans="1:3" ht="33.75" customHeight="1">
      <c r="A3" s="31" t="s">
        <v>81</v>
      </c>
      <c r="B3" s="31" t="s">
        <v>82</v>
      </c>
      <c r="C3" s="31" t="s">
        <v>171</v>
      </c>
    </row>
    <row r="4" spans="1:3" ht="33.75" customHeight="1">
      <c r="A4" s="32">
        <v>1</v>
      </c>
      <c r="B4" s="32" t="s">
        <v>172</v>
      </c>
      <c r="C4" s="32" t="s">
        <v>175</v>
      </c>
    </row>
    <row r="5" spans="1:3" ht="33.75" customHeight="1">
      <c r="A5" s="32">
        <v>2</v>
      </c>
      <c r="B5" s="32" t="s">
        <v>173</v>
      </c>
      <c r="C5" s="32" t="s">
        <v>174</v>
      </c>
    </row>
    <row r="6" spans="1:3" ht="33.75" customHeight="1">
      <c r="A6" s="32">
        <v>3</v>
      </c>
      <c r="B6" s="32" t="s">
        <v>173</v>
      </c>
      <c r="C6" s="32" t="s">
        <v>176</v>
      </c>
    </row>
    <row r="7" spans="1:3" ht="33.75" customHeight="1">
      <c r="A7" s="32"/>
      <c r="B7" s="33"/>
      <c r="C7" s="33"/>
    </row>
    <row r="8" spans="1:3" ht="33.75" customHeight="1">
      <c r="A8" s="32"/>
      <c r="B8" s="33"/>
      <c r="C8" s="33"/>
    </row>
  </sheetData>
  <mergeCells count="1">
    <mergeCell ref="A1:C1"/>
  </mergeCells>
  <phoneticPr fontId="1" type="noConversion"/>
  <pageMargins left="1.4" right="0.70866141732283472" top="0.8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分工</vt:lpstr>
      <vt:lpstr>财务</vt:lpstr>
      <vt:lpstr>工资</vt:lpstr>
      <vt:lpstr>租赁</vt:lpstr>
      <vt:lpstr>低保</vt:lpstr>
      <vt:lpstr>宅基地</vt:lpstr>
      <vt:lpstr>决策</vt:lpstr>
      <vt:lpstr>党费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2021-07-05T09:28:41Z</dcterms:modified>
</cp:coreProperties>
</file>