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8915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6 (2)" sheetId="7" r:id="rId7"/>
  </sheets>
  <calcPr calcId="144525"/>
</workbook>
</file>

<file path=xl/sharedStrings.xml><?xml version="1.0" encoding="utf-8"?>
<sst xmlns="http://schemas.openxmlformats.org/spreadsheetml/2006/main" count="335" uniqueCount="223">
  <si>
    <t>本表由程序自动读取，请勿修改表格格式！</t>
  </si>
  <si>
    <r>
      <rPr>
        <u/>
        <sz val="20"/>
        <rFont val="宋体"/>
        <charset val="134"/>
      </rPr>
      <t xml:space="preserve">  陈湾 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 2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</si>
  <si>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</si>
  <si>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</si>
  <si>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</si>
  <si>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</si>
  <si>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rgb="FF000000"/>
        <rFont val="黑体"/>
        <charset val="134"/>
      </rPr>
      <t>工作岗位职责</t>
    </r>
    <r>
      <rPr>
        <sz val="12"/>
        <color rgb="FF000000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</si>
  <si>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陈有朋</t>
  </si>
  <si>
    <t>支书、主任</t>
  </si>
  <si>
    <t>负责村全面工作</t>
  </si>
  <si>
    <t>李万新</t>
  </si>
  <si>
    <t>支委委员</t>
  </si>
  <si>
    <t>负责党建、纪检监察、综治信访、司法民调、工业</t>
  </si>
  <si>
    <t>陈锋子</t>
  </si>
  <si>
    <t>负责农业、环保、水电，土地</t>
  </si>
  <si>
    <t>芦彩霞</t>
  </si>
  <si>
    <t>村委委员</t>
  </si>
  <si>
    <t>负责妇联、人居环境，卫计、文化</t>
  </si>
  <si>
    <t>曾雨童</t>
  </si>
  <si>
    <t>负责共青团、武装民兵、退役军人、社保医保</t>
  </si>
  <si>
    <t>王留军</t>
  </si>
  <si>
    <t>村聘</t>
  </si>
  <si>
    <t>负责残联、报账员、扶贫、民政、办公室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</si>
  <si>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</si>
  <si>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</si>
  <si>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</si>
  <si>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</si>
  <si>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</si>
  <si>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</si>
  <si>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</si>
  <si>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办事处转扶贫带贫资金</t>
  </si>
  <si>
    <t>2021年报刊杂志</t>
  </si>
  <si>
    <t>2</t>
  </si>
  <si>
    <t>钢板厂占地租金</t>
  </si>
  <si>
    <t>4-6月水电费</t>
  </si>
  <si>
    <t>3</t>
  </si>
  <si>
    <t>陈新伟承包煤球厂占地款</t>
  </si>
  <si>
    <t>2000元</t>
  </si>
  <si>
    <t>修复搬迁纪念碑栏杆</t>
  </si>
  <si>
    <t>4</t>
  </si>
  <si>
    <t>市场管理费（会费）</t>
  </si>
  <si>
    <t>丧葬（火化）补贴（有名单）</t>
  </si>
  <si>
    <t>5</t>
  </si>
  <si>
    <t>办事处拔人口普查二次补贴</t>
  </si>
  <si>
    <t>铲车修理配件费</t>
  </si>
  <si>
    <t>6</t>
  </si>
  <si>
    <t>王建华承包地款</t>
  </si>
  <si>
    <t>公示栏不锈钢雨搭</t>
  </si>
  <si>
    <t>7</t>
  </si>
  <si>
    <t>陈占亚养殖地款</t>
  </si>
  <si>
    <t>2021年植树用树苗</t>
  </si>
  <si>
    <t>8</t>
  </si>
  <si>
    <t>陈建召养殖地款</t>
  </si>
  <si>
    <t>2020-2021村用立元店水</t>
  </si>
  <si>
    <t>9</t>
  </si>
  <si>
    <t>一季度村级经费</t>
  </si>
  <si>
    <t>陈正民二次手术误工补</t>
  </si>
  <si>
    <t>10</t>
  </si>
  <si>
    <t>陈江海养殖地款</t>
  </si>
  <si>
    <t>村用盖板及红民地补偿</t>
  </si>
  <si>
    <t>11</t>
  </si>
  <si>
    <t>曾军营养殖地款</t>
  </si>
  <si>
    <t>固定资产（空调、监控）</t>
  </si>
  <si>
    <t>12</t>
  </si>
  <si>
    <t>曾小成养殖地款</t>
  </si>
  <si>
    <t>老年日间照料中心用品</t>
  </si>
  <si>
    <t>13</t>
  </si>
  <si>
    <t>陈留保养殖地款</t>
  </si>
  <si>
    <t>农田水电维修配件</t>
  </si>
  <si>
    <t>14</t>
  </si>
  <si>
    <t>陈新峰草莓园占地款</t>
  </si>
  <si>
    <t>3-6月杂工补（3月）</t>
  </si>
  <si>
    <t>15</t>
  </si>
  <si>
    <t>王模胡树地承包款</t>
  </si>
  <si>
    <t>4月</t>
  </si>
  <si>
    <t>16</t>
  </si>
  <si>
    <t>王模胡树地押金</t>
  </si>
  <si>
    <t>5月</t>
  </si>
  <si>
    <t>17</t>
  </si>
  <si>
    <t>曾上游承包地款</t>
  </si>
  <si>
    <t>6月</t>
  </si>
  <si>
    <t>18</t>
  </si>
  <si>
    <t>曾松森承包地款</t>
  </si>
  <si>
    <t>1-6铲车垃圾车燃油费</t>
  </si>
  <si>
    <t>19</t>
  </si>
  <si>
    <t>村卖废铁、水泵、太阳能板</t>
  </si>
  <si>
    <t>新建卫生室村级付款</t>
  </si>
  <si>
    <t>20</t>
  </si>
  <si>
    <t>王模胡太阳能板</t>
  </si>
  <si>
    <t>村用吊车机械费</t>
  </si>
  <si>
    <t>21</t>
  </si>
  <si>
    <t>陈军子养殖地款</t>
  </si>
  <si>
    <t>监委会及村聘人员工资</t>
  </si>
  <si>
    <t>22</t>
  </si>
  <si>
    <t>曾锦养殖地款</t>
  </si>
  <si>
    <t>办公用品</t>
  </si>
  <si>
    <t>23</t>
  </si>
  <si>
    <t>陈应南养殖地款</t>
  </si>
  <si>
    <t>贫困户户贷启用资金</t>
  </si>
  <si>
    <t>24</t>
  </si>
  <si>
    <t>行志强大礼堂租金</t>
  </si>
  <si>
    <t>一季度村组工资经费支出</t>
  </si>
  <si>
    <t>25</t>
  </si>
  <si>
    <t>办事处拔节 建设人工费</t>
  </si>
  <si>
    <t>一区改厕管网工料费</t>
  </si>
  <si>
    <t>26</t>
  </si>
  <si>
    <t>固定资产（卷砸门）</t>
  </si>
  <si>
    <t>27</t>
  </si>
  <si>
    <t>上季度转入</t>
  </si>
  <si>
    <t>服务中心柜台沙发</t>
  </si>
  <si>
    <t>28</t>
  </si>
  <si>
    <t>2019年建高油漆村门窗</t>
  </si>
  <si>
    <t>29</t>
  </si>
  <si>
    <t>30</t>
  </si>
  <si>
    <t>——</t>
  </si>
  <si>
    <t>合计：</t>
  </si>
  <si>
    <t>上季度转入：</t>
  </si>
  <si>
    <t>累计余额：</t>
  </si>
  <si>
    <t>村干部工资福利</t>
  </si>
  <si>
    <t>制表人：</t>
  </si>
  <si>
    <t>2021年  7月   1 日</t>
  </si>
  <si>
    <t>编号</t>
  </si>
  <si>
    <t>项目</t>
  </si>
  <si>
    <t>金额(元/月)</t>
  </si>
  <si>
    <t>备注</t>
  </si>
  <si>
    <t>工资</t>
  </si>
  <si>
    <t>2599元</t>
  </si>
  <si>
    <t>1559元</t>
  </si>
  <si>
    <t>1400元</t>
  </si>
  <si>
    <t>（含老年协会长200元）</t>
  </si>
  <si>
    <t>集体资产资源发包、租赁</t>
  </si>
  <si>
    <t>2021年 7月 1日</t>
  </si>
  <si>
    <t>承包人</t>
  </si>
  <si>
    <t>是否招投标</t>
  </si>
  <si>
    <t>价格
（元/年）</t>
  </si>
  <si>
    <t>无</t>
  </si>
  <si>
    <t>其　他　事　项</t>
  </si>
  <si>
    <t>公开内容</t>
  </si>
  <si>
    <t>党费收缴</t>
  </si>
  <si>
    <t>党员59人上交第1季度党费340.5元。</t>
  </si>
  <si>
    <t>党员发展</t>
  </si>
  <si>
    <t>陈小静预备党员</t>
  </si>
  <si>
    <t>2021.7.1</t>
  </si>
  <si>
    <t>发展积极分子陈联鹏、靳会强</t>
  </si>
  <si>
    <t>重大事项决策、招投标及完成情况</t>
  </si>
  <si>
    <t>2021年7月1 日</t>
  </si>
  <si>
    <t>民主决策情况</t>
  </si>
  <si>
    <t>招投标情况</t>
  </si>
  <si>
    <t>进度或完成情况</t>
  </si>
  <si>
    <t>低保复核</t>
  </si>
  <si>
    <t>四议两公开</t>
  </si>
  <si>
    <t>按照四议两公开程序、办事处复核，二季度享受低保64户73人</t>
  </si>
  <si>
    <t>村街规划</t>
  </si>
  <si>
    <t>经招标，中标</t>
  </si>
  <si>
    <t>村文化广场及村委大院主题装修已完成。</t>
  </si>
  <si>
    <t>农村低保、救灾救济款物发放</t>
  </si>
  <si>
    <t>人数</t>
  </si>
  <si>
    <t>金额
（月）</t>
  </si>
  <si>
    <t>魏翠云</t>
  </si>
  <si>
    <t>农村低保</t>
  </si>
  <si>
    <t>郭建民</t>
  </si>
  <si>
    <t>高秋玲</t>
  </si>
  <si>
    <t>付桂兰</t>
  </si>
  <si>
    <t>高桂荣</t>
  </si>
  <si>
    <t>陈跟上</t>
  </si>
  <si>
    <t>吕田子</t>
  </si>
  <si>
    <t>马英桃</t>
  </si>
  <si>
    <t>陈占亚</t>
  </si>
  <si>
    <t>王治军</t>
  </si>
  <si>
    <t>陈朴楞</t>
  </si>
  <si>
    <t>陈小伟</t>
  </si>
  <si>
    <t>陈强子</t>
  </si>
  <si>
    <t>李彐平</t>
  </si>
  <si>
    <t>陈占子</t>
  </si>
  <si>
    <t>陈妞子</t>
  </si>
  <si>
    <t>刘利娜</t>
  </si>
  <si>
    <t>陈留保</t>
  </si>
  <si>
    <t>陈云子</t>
  </si>
  <si>
    <t>吕桂枝</t>
  </si>
  <si>
    <t>孟务子</t>
  </si>
  <si>
    <t>裴秀云</t>
  </si>
  <si>
    <t>靳六子</t>
  </si>
  <si>
    <t>张小利</t>
  </si>
  <si>
    <t>刘秀花</t>
  </si>
  <si>
    <t>曾海营</t>
  </si>
  <si>
    <t>陈丑子</t>
  </si>
  <si>
    <t>陈新国</t>
  </si>
  <si>
    <t>郭成现</t>
  </si>
  <si>
    <t>郭石梅</t>
  </si>
  <si>
    <t>陈建全</t>
  </si>
  <si>
    <t>陈保恒</t>
  </si>
  <si>
    <t>郭秀子</t>
  </si>
  <si>
    <t>陈亚军</t>
  </si>
  <si>
    <t>李桂兰</t>
  </si>
  <si>
    <t>高环子</t>
  </si>
  <si>
    <t>孙怀荣</t>
  </si>
  <si>
    <t>陈年子</t>
  </si>
  <si>
    <t>陈雯</t>
  </si>
  <si>
    <t>郭凤玲</t>
  </si>
  <si>
    <t>陈保群</t>
  </si>
  <si>
    <t>路桂珍</t>
  </si>
  <si>
    <t>陈小艳</t>
  </si>
  <si>
    <t>陈锦城</t>
  </si>
  <si>
    <t>尚秀兰</t>
  </si>
  <si>
    <t>李秀芹</t>
  </si>
  <si>
    <t>付香连</t>
  </si>
  <si>
    <t>卢保成</t>
  </si>
  <si>
    <t>陈秋霞</t>
  </si>
  <si>
    <t>王木子</t>
  </si>
  <si>
    <t>刘桂荣</t>
  </si>
  <si>
    <t>李改名</t>
  </si>
  <si>
    <t>孟六英</t>
  </si>
  <si>
    <t>王秀云</t>
  </si>
  <si>
    <t>王建国</t>
  </si>
  <si>
    <t>付改丽</t>
  </si>
  <si>
    <t>孟新伟</t>
  </si>
  <si>
    <t>王梦雅</t>
  </si>
  <si>
    <t>王玉平</t>
  </si>
  <si>
    <t>刘亚利</t>
  </si>
  <si>
    <t>陈应南</t>
  </si>
  <si>
    <t>王桂芳</t>
  </si>
  <si>
    <t>刘献梅</t>
  </si>
  <si>
    <t>王建周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</si>
</sst>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0">
    <font>
      <sz val="11"/>
      <name val="宋体"/>
      <charset val="134"/>
    </font>
    <font>
      <sz val="12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4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3" borderId="12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16" borderId="13" applyNumberFormat="0" applyAlignment="0" applyProtection="0">
      <alignment vertical="center"/>
    </xf>
    <xf numFmtId="0" fontId="30" fillId="16" borderId="10" applyNumberFormat="0" applyAlignment="0" applyProtection="0">
      <alignment vertical="center"/>
    </xf>
    <xf numFmtId="0" fontId="35" fillId="21" borderId="15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>
      <protection locked="0"/>
    </xf>
  </cellStyleXfs>
  <cellXfs count="7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right" vertical="center"/>
    </xf>
    <xf numFmtId="31" fontId="8" fillId="0" borderId="0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31" fontId="8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31" fontId="13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49" applyFont="1" applyFill="1" applyBorder="1" applyAlignment="1" applyProtection="1">
      <alignment horizontal="center" vertical="center"/>
    </xf>
    <xf numFmtId="4" fontId="15" fillId="3" borderId="1" xfId="49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" fontId="15" fillId="3" borderId="5" xfId="0" applyNumberFormat="1" applyFont="1" applyFill="1" applyBorder="1" applyAlignment="1">
      <alignment horizontal="center" vertical="center" wrapText="1"/>
    </xf>
    <xf numFmtId="49" fontId="15" fillId="3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J8" sqref="J8"/>
    </sheetView>
  </sheetViews>
  <sheetFormatPr defaultColWidth="9" defaultRowHeight="15.6" outlineLevelCol="3"/>
  <cols>
    <col min="1" max="1" width="6.10185185185185" style="1" customWidth="1"/>
    <col min="2" max="2" width="11.7962962962963" style="1" customWidth="1"/>
    <col min="3" max="3" width="17.7962962962963" style="1" customWidth="1"/>
    <col min="4" max="4" width="63.2037037037037" style="1" customWidth="1"/>
    <col min="5" max="16384" width="9" style="1"/>
  </cols>
  <sheetData>
    <row r="1" s="1" customFormat="1" ht="25.05" customHeight="1" spans="1:2">
      <c r="A1" s="7" t="s">
        <v>0</v>
      </c>
      <c r="B1" s="7"/>
    </row>
    <row r="2" s="1" customFormat="1" ht="27.75" customHeight="1" spans="1:4">
      <c r="A2" s="65" t="s">
        <v>1</v>
      </c>
      <c r="B2" s="65"/>
      <c r="C2" s="65"/>
      <c r="D2" s="65"/>
    </row>
    <row r="3" s="1" customFormat="1" ht="30" customHeight="1" spans="1:4">
      <c r="A3" s="66" t="s">
        <v>2</v>
      </c>
      <c r="B3" s="66"/>
      <c r="C3" s="66"/>
      <c r="D3" s="66"/>
    </row>
    <row r="4" s="64" customFormat="1" ht="67.05" customHeight="1" spans="1:4">
      <c r="A4" s="29" t="s">
        <v>3</v>
      </c>
      <c r="B4" s="29" t="s">
        <v>4</v>
      </c>
      <c r="C4" s="29" t="s">
        <v>5</v>
      </c>
      <c r="D4" s="67" t="s">
        <v>6</v>
      </c>
    </row>
    <row r="5" s="1" customFormat="1" ht="39.9" customHeight="1" spans="1:4">
      <c r="A5" s="33">
        <v>1</v>
      </c>
      <c r="B5" s="33" t="s">
        <v>7</v>
      </c>
      <c r="C5" s="33" t="s">
        <v>8</v>
      </c>
      <c r="D5" s="68" t="s">
        <v>9</v>
      </c>
    </row>
    <row r="6" s="1" customFormat="1" ht="46.05" customHeight="1" spans="1:4">
      <c r="A6" s="33">
        <v>2</v>
      </c>
      <c r="B6" s="33" t="s">
        <v>10</v>
      </c>
      <c r="C6" s="33" t="s">
        <v>11</v>
      </c>
      <c r="D6" s="69" t="s">
        <v>12</v>
      </c>
    </row>
    <row r="7" s="1" customFormat="1" ht="39.9" customHeight="1" spans="1:4">
      <c r="A7" s="33">
        <v>3</v>
      </c>
      <c r="B7" s="33" t="s">
        <v>13</v>
      </c>
      <c r="C7" s="33" t="s">
        <v>11</v>
      </c>
      <c r="D7" s="69" t="s">
        <v>14</v>
      </c>
    </row>
    <row r="8" s="1" customFormat="1" ht="39.9" customHeight="1" spans="1:4">
      <c r="A8" s="33">
        <v>4</v>
      </c>
      <c r="B8" s="33" t="s">
        <v>15</v>
      </c>
      <c r="C8" s="33" t="s">
        <v>16</v>
      </c>
      <c r="D8" s="69" t="s">
        <v>17</v>
      </c>
    </row>
    <row r="9" s="1" customFormat="1" ht="39.9" customHeight="1" spans="1:4">
      <c r="A9" s="33">
        <v>5</v>
      </c>
      <c r="B9" s="33" t="s">
        <v>18</v>
      </c>
      <c r="C9" s="33" t="s">
        <v>16</v>
      </c>
      <c r="D9" s="69" t="s">
        <v>19</v>
      </c>
    </row>
    <row r="10" s="1" customFormat="1" ht="39.9" customHeight="1" spans="1:4">
      <c r="A10" s="33">
        <v>6</v>
      </c>
      <c r="B10" s="33" t="s">
        <v>20</v>
      </c>
      <c r="C10" s="33" t="s">
        <v>21</v>
      </c>
      <c r="D10" s="69" t="s">
        <v>22</v>
      </c>
    </row>
    <row r="11" s="1" customFormat="1" ht="39.9" customHeight="1"/>
  </sheetData>
  <mergeCells count="2">
    <mergeCell ref="A2:D2"/>
    <mergeCell ref="A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J21" sqref="J21"/>
    </sheetView>
  </sheetViews>
  <sheetFormatPr defaultColWidth="9" defaultRowHeight="15.6" outlineLevelCol="5"/>
  <cols>
    <col min="1" max="1" width="3.7962962962963" style="43" customWidth="1"/>
    <col min="2" max="2" width="21.6018518518519" style="27" customWidth="1"/>
    <col min="3" max="3" width="10.25" style="27" customWidth="1"/>
    <col min="4" max="4" width="3.7962962962963" style="43" customWidth="1"/>
    <col min="5" max="5" width="20.1018518518519" style="27" customWidth="1"/>
    <col min="6" max="6" width="10" style="27" customWidth="1"/>
    <col min="7" max="7" width="9" style="1"/>
    <col min="8" max="8" width="11.7037037037037" style="1"/>
    <col min="9" max="16384" width="9" style="1"/>
  </cols>
  <sheetData>
    <row r="1" ht="15" customHeight="1" spans="1:4">
      <c r="A1" s="44" t="s">
        <v>0</v>
      </c>
      <c r="B1" s="44"/>
      <c r="C1" s="44"/>
      <c r="D1" s="44"/>
    </row>
    <row r="2" s="1" customFormat="1" ht="30" customHeight="1" spans="1:6">
      <c r="A2" s="8" t="s">
        <v>23</v>
      </c>
      <c r="B2" s="8"/>
      <c r="C2" s="8"/>
      <c r="D2" s="8"/>
      <c r="E2" s="8"/>
      <c r="F2" s="8"/>
    </row>
    <row r="3" s="38" customFormat="1" ht="22.5" customHeight="1" spans="1:6">
      <c r="A3" s="45" t="s">
        <v>24</v>
      </c>
      <c r="B3" s="45"/>
      <c r="C3" s="45"/>
      <c r="D3" s="45"/>
      <c r="E3" s="42">
        <v>44378</v>
      </c>
      <c r="F3" s="42"/>
    </row>
    <row r="4" s="1" customFormat="1" spans="1:6">
      <c r="A4" s="46" t="s">
        <v>25</v>
      </c>
      <c r="B4" s="47"/>
      <c r="C4" s="48"/>
      <c r="D4" s="49" t="s">
        <v>26</v>
      </c>
      <c r="E4" s="47"/>
      <c r="F4" s="50"/>
    </row>
    <row r="5" s="38" customFormat="1" ht="14.4" spans="1:6">
      <c r="A5" s="51" t="s">
        <v>3</v>
      </c>
      <c r="B5" s="51" t="s">
        <v>27</v>
      </c>
      <c r="C5" s="52" t="s">
        <v>28</v>
      </c>
      <c r="D5" s="53" t="s">
        <v>3</v>
      </c>
      <c r="E5" s="51" t="s">
        <v>27</v>
      </c>
      <c r="F5" s="51" t="s">
        <v>28</v>
      </c>
    </row>
    <row r="6" s="1" customFormat="1" ht="18" customHeight="1" spans="1:6">
      <c r="A6" s="54" t="s">
        <v>29</v>
      </c>
      <c r="B6" s="55" t="s">
        <v>30</v>
      </c>
      <c r="C6" s="55">
        <v>2000</v>
      </c>
      <c r="D6" s="55">
        <v>1</v>
      </c>
      <c r="E6" s="56" t="s">
        <v>31</v>
      </c>
      <c r="F6" s="57">
        <v>6520</v>
      </c>
    </row>
    <row r="7" s="1" customFormat="1" ht="18" customHeight="1" spans="1:6">
      <c r="A7" s="54" t="s">
        <v>32</v>
      </c>
      <c r="B7" s="55" t="s">
        <v>33</v>
      </c>
      <c r="C7" s="55">
        <v>12000</v>
      </c>
      <c r="D7" s="55">
        <v>2</v>
      </c>
      <c r="E7" s="56" t="s">
        <v>34</v>
      </c>
      <c r="F7" s="57">
        <v>9724.95</v>
      </c>
    </row>
    <row r="8" s="1" customFormat="1" ht="18" customHeight="1" spans="1:6">
      <c r="A8" s="54" t="s">
        <v>35</v>
      </c>
      <c r="B8" s="55" t="s">
        <v>36</v>
      </c>
      <c r="C8" s="55" t="s">
        <v>37</v>
      </c>
      <c r="D8" s="55">
        <v>3</v>
      </c>
      <c r="E8" s="56" t="s">
        <v>38</v>
      </c>
      <c r="F8" s="57">
        <v>7196.25</v>
      </c>
    </row>
    <row r="9" s="1" customFormat="1" ht="18" customHeight="1" spans="1:6">
      <c r="A9" s="54" t="s">
        <v>39</v>
      </c>
      <c r="B9" s="58" t="s">
        <v>40</v>
      </c>
      <c r="C9" s="58">
        <v>4850</v>
      </c>
      <c r="D9" s="58">
        <v>4</v>
      </c>
      <c r="E9" s="59" t="s">
        <v>41</v>
      </c>
      <c r="F9" s="57">
        <v>4500</v>
      </c>
    </row>
    <row r="10" s="1" customFormat="1" ht="18" customHeight="1" spans="1:6">
      <c r="A10" s="54" t="s">
        <v>42</v>
      </c>
      <c r="B10" s="58" t="s">
        <v>43</v>
      </c>
      <c r="C10" s="60">
        <v>1235.9</v>
      </c>
      <c r="D10" s="58">
        <v>5</v>
      </c>
      <c r="E10" s="59" t="s">
        <v>44</v>
      </c>
      <c r="F10" s="57">
        <v>2785</v>
      </c>
    </row>
    <row r="11" s="1" customFormat="1" ht="18" customHeight="1" spans="1:6">
      <c r="A11" s="54" t="s">
        <v>45</v>
      </c>
      <c r="B11" s="58" t="s">
        <v>46</v>
      </c>
      <c r="C11" s="60">
        <v>3400</v>
      </c>
      <c r="D11" s="58">
        <v>6</v>
      </c>
      <c r="E11" s="59" t="s">
        <v>47</v>
      </c>
      <c r="F11" s="57">
        <v>2132</v>
      </c>
    </row>
    <row r="12" s="1" customFormat="1" ht="18" customHeight="1" spans="1:6">
      <c r="A12" s="54" t="s">
        <v>48</v>
      </c>
      <c r="B12" s="58" t="s">
        <v>49</v>
      </c>
      <c r="C12" s="60">
        <v>1200</v>
      </c>
      <c r="D12" s="58">
        <v>7</v>
      </c>
      <c r="E12" s="59" t="s">
        <v>50</v>
      </c>
      <c r="F12" s="57">
        <v>4225</v>
      </c>
    </row>
    <row r="13" s="1" customFormat="1" ht="18" customHeight="1" spans="1:6">
      <c r="A13" s="54" t="s">
        <v>51</v>
      </c>
      <c r="B13" s="58" t="s">
        <v>52</v>
      </c>
      <c r="C13" s="60">
        <v>2800</v>
      </c>
      <c r="D13" s="58">
        <v>8</v>
      </c>
      <c r="E13" s="59" t="s">
        <v>53</v>
      </c>
      <c r="F13" s="57">
        <v>1125</v>
      </c>
    </row>
    <row r="14" s="1" customFormat="1" ht="18" customHeight="1" spans="1:6">
      <c r="A14" s="54" t="s">
        <v>54</v>
      </c>
      <c r="B14" s="58" t="s">
        <v>55</v>
      </c>
      <c r="C14" s="60">
        <v>31975</v>
      </c>
      <c r="D14" s="58">
        <v>9</v>
      </c>
      <c r="E14" s="58" t="s">
        <v>56</v>
      </c>
      <c r="F14" s="61">
        <v>15588.76</v>
      </c>
    </row>
    <row r="15" s="1" customFormat="1" ht="18" customHeight="1" spans="1:6">
      <c r="A15" s="54" t="s">
        <v>57</v>
      </c>
      <c r="B15" s="58" t="s">
        <v>58</v>
      </c>
      <c r="C15" s="60">
        <v>800</v>
      </c>
      <c r="D15" s="58">
        <v>10</v>
      </c>
      <c r="E15" s="58" t="s">
        <v>59</v>
      </c>
      <c r="F15" s="61">
        <v>1160</v>
      </c>
    </row>
    <row r="16" s="1" customFormat="1" ht="18" customHeight="1" spans="1:6">
      <c r="A16" s="54" t="s">
        <v>60</v>
      </c>
      <c r="B16" s="58" t="s">
        <v>61</v>
      </c>
      <c r="C16" s="60">
        <v>1000</v>
      </c>
      <c r="D16" s="58">
        <v>11</v>
      </c>
      <c r="E16" s="58" t="s">
        <v>62</v>
      </c>
      <c r="F16" s="61">
        <v>37100</v>
      </c>
    </row>
    <row r="17" s="1" customFormat="1" ht="18" customHeight="1" spans="1:6">
      <c r="A17" s="54" t="s">
        <v>63</v>
      </c>
      <c r="B17" s="58" t="s">
        <v>64</v>
      </c>
      <c r="C17" s="60">
        <v>800</v>
      </c>
      <c r="D17" s="58">
        <v>12</v>
      </c>
      <c r="E17" s="58" t="s">
        <v>65</v>
      </c>
      <c r="F17" s="61">
        <v>5407</v>
      </c>
    </row>
    <row r="18" s="1" customFormat="1" ht="18" customHeight="1" spans="1:6">
      <c r="A18" s="54" t="s">
        <v>66</v>
      </c>
      <c r="B18" s="58" t="s">
        <v>67</v>
      </c>
      <c r="C18" s="60">
        <v>800</v>
      </c>
      <c r="D18" s="58">
        <v>13</v>
      </c>
      <c r="E18" s="58" t="s">
        <v>68</v>
      </c>
      <c r="F18" s="61">
        <v>1586</v>
      </c>
    </row>
    <row r="19" s="1" customFormat="1" ht="18" customHeight="1" spans="1:6">
      <c r="A19" s="54" t="s">
        <v>69</v>
      </c>
      <c r="B19" s="58" t="s">
        <v>70</v>
      </c>
      <c r="C19" s="60">
        <v>13500</v>
      </c>
      <c r="D19" s="58">
        <v>14</v>
      </c>
      <c r="E19" s="58" t="s">
        <v>71</v>
      </c>
      <c r="F19" s="61">
        <v>10945</v>
      </c>
    </row>
    <row r="20" s="1" customFormat="1" ht="18" customHeight="1" spans="1:6">
      <c r="A20" s="54" t="s">
        <v>72</v>
      </c>
      <c r="B20" s="58" t="s">
        <v>73</v>
      </c>
      <c r="C20" s="60">
        <v>2450</v>
      </c>
      <c r="D20" s="58">
        <v>15</v>
      </c>
      <c r="E20" s="58" t="s">
        <v>74</v>
      </c>
      <c r="F20" s="61">
        <v>15105</v>
      </c>
    </row>
    <row r="21" s="1" customFormat="1" ht="18" customHeight="1" spans="1:6">
      <c r="A21" s="54" t="s">
        <v>75</v>
      </c>
      <c r="B21" s="58" t="s">
        <v>76</v>
      </c>
      <c r="C21" s="60">
        <v>1000</v>
      </c>
      <c r="D21" s="58">
        <v>16</v>
      </c>
      <c r="E21" s="58" t="s">
        <v>77</v>
      </c>
      <c r="F21" s="61">
        <v>9490</v>
      </c>
    </row>
    <row r="22" s="1" customFormat="1" ht="18" customHeight="1" spans="1:6">
      <c r="A22" s="54" t="s">
        <v>78</v>
      </c>
      <c r="B22" s="58" t="s">
        <v>79</v>
      </c>
      <c r="C22" s="60">
        <v>5600</v>
      </c>
      <c r="D22" s="58">
        <v>17</v>
      </c>
      <c r="E22" s="58" t="s">
        <v>80</v>
      </c>
      <c r="F22" s="61">
        <v>16510</v>
      </c>
    </row>
    <row r="23" s="1" customFormat="1" ht="18" customHeight="1" spans="1:6">
      <c r="A23" s="54" t="s">
        <v>81</v>
      </c>
      <c r="B23" s="58" t="s">
        <v>82</v>
      </c>
      <c r="C23" s="60">
        <v>4000</v>
      </c>
      <c r="D23" s="58">
        <v>18</v>
      </c>
      <c r="E23" s="58" t="s">
        <v>83</v>
      </c>
      <c r="F23" s="61">
        <v>2448</v>
      </c>
    </row>
    <row r="24" s="1" customFormat="1" ht="18" customHeight="1" spans="1:6">
      <c r="A24" s="54" t="s">
        <v>84</v>
      </c>
      <c r="B24" s="58" t="s">
        <v>85</v>
      </c>
      <c r="C24" s="60">
        <v>12100</v>
      </c>
      <c r="D24" s="58">
        <v>19</v>
      </c>
      <c r="E24" s="58" t="s">
        <v>86</v>
      </c>
      <c r="F24" s="61">
        <v>50218</v>
      </c>
    </row>
    <row r="25" s="1" customFormat="1" ht="18" customHeight="1" spans="1:6">
      <c r="A25" s="54" t="s">
        <v>87</v>
      </c>
      <c r="B25" s="58" t="s">
        <v>88</v>
      </c>
      <c r="C25" s="60">
        <v>600</v>
      </c>
      <c r="D25" s="58">
        <v>20</v>
      </c>
      <c r="E25" s="58" t="s">
        <v>89</v>
      </c>
      <c r="F25" s="61">
        <v>500</v>
      </c>
    </row>
    <row r="26" s="1" customFormat="1" ht="18" customHeight="1" spans="1:6">
      <c r="A26" s="54" t="s">
        <v>90</v>
      </c>
      <c r="B26" s="54" t="s">
        <v>91</v>
      </c>
      <c r="C26" s="62">
        <v>1000</v>
      </c>
      <c r="D26" s="55">
        <v>21</v>
      </c>
      <c r="E26" s="54" t="s">
        <v>92</v>
      </c>
      <c r="F26" s="61">
        <v>11800</v>
      </c>
    </row>
    <row r="27" s="1" customFormat="1" ht="18" customHeight="1" spans="1:6">
      <c r="A27" s="54" t="s">
        <v>93</v>
      </c>
      <c r="B27" s="54" t="s">
        <v>94</v>
      </c>
      <c r="C27" s="62">
        <v>800</v>
      </c>
      <c r="D27" s="55">
        <v>22</v>
      </c>
      <c r="E27" s="54" t="s">
        <v>95</v>
      </c>
      <c r="F27" s="61">
        <v>850</v>
      </c>
    </row>
    <row r="28" s="1" customFormat="1" ht="18" customHeight="1" spans="1:6">
      <c r="A28" s="54" t="s">
        <v>96</v>
      </c>
      <c r="B28" s="54" t="s">
        <v>97</v>
      </c>
      <c r="C28" s="62">
        <v>800</v>
      </c>
      <c r="D28" s="55">
        <v>23</v>
      </c>
      <c r="E28" s="54" t="s">
        <v>98</v>
      </c>
      <c r="F28" s="61">
        <v>1000</v>
      </c>
    </row>
    <row r="29" s="1" customFormat="1" ht="18" customHeight="1" spans="1:6">
      <c r="A29" s="54" t="s">
        <v>99</v>
      </c>
      <c r="B29" s="54" t="s">
        <v>100</v>
      </c>
      <c r="C29" s="62">
        <v>3000</v>
      </c>
      <c r="D29" s="55">
        <v>24</v>
      </c>
      <c r="E29" s="54" t="s">
        <v>101</v>
      </c>
      <c r="F29" s="61">
        <v>28825</v>
      </c>
    </row>
    <row r="30" s="1" customFormat="1" ht="18" customHeight="1" spans="1:6">
      <c r="A30" s="54" t="s">
        <v>102</v>
      </c>
      <c r="B30" s="54" t="s">
        <v>103</v>
      </c>
      <c r="C30" s="62">
        <v>22845</v>
      </c>
      <c r="D30" s="55">
        <v>25</v>
      </c>
      <c r="E30" s="54" t="s">
        <v>104</v>
      </c>
      <c r="F30" s="61">
        <v>54353</v>
      </c>
    </row>
    <row r="31" s="1" customFormat="1" ht="18" customHeight="1" spans="1:6">
      <c r="A31" s="54" t="s">
        <v>105</v>
      </c>
      <c r="B31" s="54"/>
      <c r="C31" s="62">
        <f>SUM(C6:C30)</f>
        <v>130555.9</v>
      </c>
      <c r="D31" s="55">
        <v>26</v>
      </c>
      <c r="E31" s="54" t="s">
        <v>106</v>
      </c>
      <c r="F31" s="61">
        <v>3700</v>
      </c>
    </row>
    <row r="32" s="1" customFormat="1" ht="18" customHeight="1" spans="1:6">
      <c r="A32" s="54" t="s">
        <v>107</v>
      </c>
      <c r="B32" s="54" t="s">
        <v>108</v>
      </c>
      <c r="C32" s="62"/>
      <c r="D32" s="55">
        <v>27</v>
      </c>
      <c r="E32" s="54" t="s">
        <v>109</v>
      </c>
      <c r="F32" s="61">
        <v>8250</v>
      </c>
    </row>
    <row r="33" s="1" customFormat="1" ht="18" customHeight="1" spans="1:6">
      <c r="A33" s="54" t="s">
        <v>110</v>
      </c>
      <c r="B33" s="54"/>
      <c r="C33" s="62"/>
      <c r="D33" s="55">
        <v>28</v>
      </c>
      <c r="E33" s="54" t="s">
        <v>111</v>
      </c>
      <c r="F33" s="61">
        <v>1600</v>
      </c>
    </row>
    <row r="34" s="1" customFormat="1" ht="18" customHeight="1" spans="1:6">
      <c r="A34" s="54" t="s">
        <v>112</v>
      </c>
      <c r="B34" s="54"/>
      <c r="C34" s="62"/>
      <c r="D34" s="55">
        <v>29</v>
      </c>
      <c r="E34" s="54"/>
      <c r="F34" s="61"/>
    </row>
    <row r="35" s="1" customFormat="1" ht="18" customHeight="1" spans="1:6">
      <c r="A35" s="54" t="s">
        <v>113</v>
      </c>
      <c r="B35" s="54"/>
      <c r="C35" s="62"/>
      <c r="D35" s="55">
        <v>30</v>
      </c>
      <c r="E35" s="54"/>
      <c r="F35" s="61"/>
    </row>
    <row r="36" s="1" customFormat="1" ht="18" customHeight="1" spans="1:6">
      <c r="A36" s="54" t="s">
        <v>114</v>
      </c>
      <c r="B36" s="54" t="s">
        <v>115</v>
      </c>
      <c r="C36" s="62">
        <v>130555.9</v>
      </c>
      <c r="D36" s="63" t="s">
        <v>114</v>
      </c>
      <c r="E36" s="54" t="s">
        <v>115</v>
      </c>
      <c r="F36" s="61">
        <v>314643.96</v>
      </c>
    </row>
    <row r="37" s="1" customFormat="1" ht="18" customHeight="1" spans="1:6">
      <c r="A37" s="54" t="s">
        <v>114</v>
      </c>
      <c r="B37" s="54" t="s">
        <v>116</v>
      </c>
      <c r="C37" s="62">
        <v>224979.95</v>
      </c>
      <c r="D37" s="63" t="s">
        <v>114</v>
      </c>
      <c r="E37" s="54" t="s">
        <v>117</v>
      </c>
      <c r="F37" s="61">
        <f>C36+C37-F36</f>
        <v>40891.89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G16" sqref="G16"/>
    </sheetView>
  </sheetViews>
  <sheetFormatPr defaultColWidth="9" defaultRowHeight="15.6" outlineLevelCol="4"/>
  <cols>
    <col min="1" max="1" width="9" style="1"/>
    <col min="2" max="2" width="19.2037037037037" style="27" customWidth="1"/>
    <col min="3" max="3" width="23.8981481481481" style="1" customWidth="1"/>
    <col min="4" max="4" width="20.2037037037037" style="1" customWidth="1"/>
    <col min="5" max="5" width="22.8981481481481" style="1" customWidth="1"/>
    <col min="6" max="16384" width="9" style="1"/>
  </cols>
  <sheetData>
    <row r="1" s="1" customFormat="1" ht="15" customHeight="1" spans="1:2">
      <c r="A1" s="7" t="s">
        <v>0</v>
      </c>
      <c r="B1" s="27"/>
    </row>
    <row r="2" s="1" customFormat="1" ht="39" customHeight="1" spans="1:5">
      <c r="A2" s="8" t="s">
        <v>118</v>
      </c>
      <c r="B2" s="8"/>
      <c r="C2" s="8"/>
      <c r="D2" s="8"/>
      <c r="E2" s="8"/>
    </row>
    <row r="3" s="38" customFormat="1" ht="20.1" customHeight="1" spans="1:5">
      <c r="A3" s="39" t="s">
        <v>119</v>
      </c>
      <c r="B3" s="40"/>
      <c r="D3" s="41"/>
      <c r="E3" s="42" t="s">
        <v>120</v>
      </c>
    </row>
    <row r="4" s="1" customFormat="1" ht="20.1" customHeight="1" spans="2:2">
      <c r="B4" s="27"/>
    </row>
    <row r="5" s="1" customFormat="1" ht="20.1" customHeight="1" spans="1:5">
      <c r="A5" s="13" t="s">
        <v>121</v>
      </c>
      <c r="B5" s="13" t="s">
        <v>4</v>
      </c>
      <c r="C5" s="13" t="s">
        <v>122</v>
      </c>
      <c r="D5" s="13" t="s">
        <v>123</v>
      </c>
      <c r="E5" s="13" t="s">
        <v>124</v>
      </c>
    </row>
    <row r="6" s="1" customFormat="1" ht="37.05" customHeight="1" spans="1:5">
      <c r="A6" s="14">
        <v>1</v>
      </c>
      <c r="B6" s="33" t="s">
        <v>7</v>
      </c>
      <c r="C6" s="33" t="s">
        <v>125</v>
      </c>
      <c r="D6" s="33" t="s">
        <v>126</v>
      </c>
      <c r="E6" s="24"/>
    </row>
    <row r="7" s="1" customFormat="1" ht="37.05" customHeight="1" spans="1:5">
      <c r="A7" s="14">
        <v>2</v>
      </c>
      <c r="B7" s="33" t="s">
        <v>10</v>
      </c>
      <c r="C7" s="33" t="s">
        <v>125</v>
      </c>
      <c r="D7" s="33" t="s">
        <v>127</v>
      </c>
      <c r="E7" s="24"/>
    </row>
    <row r="8" s="1" customFormat="1" ht="37.05" customHeight="1" spans="1:5">
      <c r="A8" s="14">
        <v>3</v>
      </c>
      <c r="B8" s="33" t="s">
        <v>13</v>
      </c>
      <c r="C8" s="33" t="s">
        <v>125</v>
      </c>
      <c r="D8" s="33" t="s">
        <v>127</v>
      </c>
      <c r="E8" s="24"/>
    </row>
    <row r="9" s="1" customFormat="1" ht="37.05" customHeight="1" spans="1:5">
      <c r="A9" s="14">
        <v>4</v>
      </c>
      <c r="B9" s="33" t="s">
        <v>15</v>
      </c>
      <c r="C9" s="33" t="s">
        <v>125</v>
      </c>
      <c r="D9" s="33" t="s">
        <v>127</v>
      </c>
      <c r="E9" s="24"/>
    </row>
    <row r="10" s="1" customFormat="1" ht="37.05" customHeight="1" spans="1:5">
      <c r="A10" s="14">
        <v>5</v>
      </c>
      <c r="B10" s="33" t="s">
        <v>18</v>
      </c>
      <c r="C10" s="33" t="s">
        <v>125</v>
      </c>
      <c r="D10" s="33" t="s">
        <v>127</v>
      </c>
      <c r="E10" s="24"/>
    </row>
    <row r="11" s="1" customFormat="1" ht="37.05" customHeight="1" spans="1:5">
      <c r="A11" s="14">
        <v>6</v>
      </c>
      <c r="B11" s="33" t="s">
        <v>20</v>
      </c>
      <c r="C11" s="33" t="s">
        <v>125</v>
      </c>
      <c r="D11" s="33" t="s">
        <v>128</v>
      </c>
      <c r="E11" s="24" t="s">
        <v>129</v>
      </c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H13" sqref="H13"/>
    </sheetView>
  </sheetViews>
  <sheetFormatPr defaultColWidth="9" defaultRowHeight="15.6" outlineLevelCol="4"/>
  <cols>
    <col min="1" max="1" width="8" style="1" customWidth="1"/>
    <col min="2" max="2" width="24.2962962962963" style="1" customWidth="1"/>
    <col min="3" max="3" width="13.1018518518519" style="1" customWidth="1"/>
    <col min="4" max="4" width="35.3981481481481" style="1" customWidth="1"/>
    <col min="5" max="5" width="16.2037037037037" style="1" customWidth="1"/>
    <col min="6" max="16384" width="9" style="1"/>
  </cols>
  <sheetData>
    <row r="1" s="1" customFormat="1" ht="15" customHeight="1" spans="1:1">
      <c r="A1" s="7" t="s">
        <v>0</v>
      </c>
    </row>
    <row r="2" s="1" customFormat="1" ht="35.25" customHeight="1" spans="1:5">
      <c r="A2" s="8" t="s">
        <v>130</v>
      </c>
      <c r="B2" s="8"/>
      <c r="C2" s="8"/>
      <c r="D2" s="8"/>
      <c r="E2" s="8"/>
    </row>
    <row r="3" s="1" customFormat="1" ht="20.1" customHeight="1" spans="1:5">
      <c r="A3" s="11" t="s">
        <v>119</v>
      </c>
      <c r="B3" s="10"/>
      <c r="C3" s="10"/>
      <c r="D3" s="11"/>
      <c r="E3" s="28" t="s">
        <v>131</v>
      </c>
    </row>
    <row r="4" s="1" customFormat="1" ht="20.1" customHeight="1"/>
    <row r="5" s="27" customFormat="1" ht="45" customHeight="1" spans="1:5">
      <c r="A5" s="13" t="s">
        <v>121</v>
      </c>
      <c r="B5" s="29" t="s">
        <v>122</v>
      </c>
      <c r="C5" s="30" t="s">
        <v>132</v>
      </c>
      <c r="D5" s="29" t="s">
        <v>133</v>
      </c>
      <c r="E5" s="31" t="s">
        <v>134</v>
      </c>
    </row>
    <row r="6" s="1" customFormat="1" ht="25.05" customHeight="1" spans="1:5">
      <c r="A6" s="14">
        <v>1</v>
      </c>
      <c r="B6" s="32" t="s">
        <v>135</v>
      </c>
      <c r="C6" s="33"/>
      <c r="D6" s="33"/>
      <c r="E6" s="33"/>
    </row>
    <row r="7" s="1" customFormat="1" ht="25.05" customHeight="1" spans="1:5">
      <c r="A7" s="14">
        <v>2</v>
      </c>
      <c r="B7" s="34"/>
      <c r="C7" s="33"/>
      <c r="D7" s="33"/>
      <c r="E7" s="33"/>
    </row>
    <row r="8" s="1" customFormat="1" ht="25.05" customHeight="1" spans="1:5">
      <c r="A8" s="14">
        <v>3</v>
      </c>
      <c r="B8" s="35"/>
      <c r="C8" s="33"/>
      <c r="D8" s="33"/>
      <c r="E8" s="33"/>
    </row>
    <row r="9" s="1" customFormat="1" ht="25.05" customHeight="1" spans="1:5">
      <c r="A9" s="14">
        <v>4</v>
      </c>
      <c r="B9" s="35"/>
      <c r="C9" s="33"/>
      <c r="D9" s="33"/>
      <c r="E9" s="33"/>
    </row>
    <row r="10" s="1" customFormat="1" ht="25.05" customHeight="1" spans="1:5">
      <c r="A10" s="36">
        <v>5</v>
      </c>
      <c r="B10" s="37"/>
      <c r="C10" s="37"/>
      <c r="D10" s="37"/>
      <c r="E10" s="14"/>
    </row>
    <row r="11" s="1" customFormat="1" ht="25.05" customHeight="1" spans="1:5">
      <c r="A11" s="36">
        <v>6</v>
      </c>
      <c r="B11" s="37"/>
      <c r="C11" s="37"/>
      <c r="D11" s="37"/>
      <c r="E11" s="14"/>
    </row>
    <row r="12" s="1" customFormat="1" ht="25.05" customHeight="1" spans="1:5">
      <c r="A12" s="36">
        <v>7</v>
      </c>
      <c r="B12" s="37"/>
      <c r="C12" s="37"/>
      <c r="D12" s="37"/>
      <c r="E12" s="14"/>
    </row>
    <row r="13" s="1" customFormat="1" ht="25.05" customHeight="1" spans="1:5">
      <c r="A13" s="36">
        <v>8</v>
      </c>
      <c r="B13" s="37"/>
      <c r="C13" s="37"/>
      <c r="D13" s="37"/>
      <c r="E13" s="14"/>
    </row>
    <row r="14" s="1" customFormat="1" ht="25.05" customHeight="1" spans="1:5">
      <c r="A14" s="36">
        <v>9</v>
      </c>
      <c r="B14" s="37"/>
      <c r="C14" s="37"/>
      <c r="D14" s="37"/>
      <c r="E14" s="14"/>
    </row>
    <row r="15" s="1" customFormat="1" ht="25.05" customHeight="1" spans="1:5">
      <c r="A15" s="36">
        <v>10</v>
      </c>
      <c r="B15" s="37"/>
      <c r="C15" s="37"/>
      <c r="D15" s="37"/>
      <c r="E15" s="14"/>
    </row>
  </sheetData>
  <mergeCells count="1">
    <mergeCell ref="A2:E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opLeftCell="C1" workbookViewId="0">
      <selection activeCell="C8" sqref="C8"/>
    </sheetView>
  </sheetViews>
  <sheetFormatPr defaultColWidth="9" defaultRowHeight="15.6" outlineLevelCol="2"/>
  <cols>
    <col min="1" max="1" width="9" style="1"/>
    <col min="2" max="2" width="18.2037037037037" style="1" customWidth="1"/>
    <col min="3" max="3" width="72" style="1" customWidth="1"/>
    <col min="4" max="16384" width="9" style="1"/>
  </cols>
  <sheetData>
    <row r="1" s="1" customFormat="1" ht="15" customHeight="1" spans="1:1">
      <c r="A1" s="7" t="s">
        <v>0</v>
      </c>
    </row>
    <row r="3" s="1" customFormat="1" ht="28.2" spans="1:3">
      <c r="A3" s="8" t="s">
        <v>136</v>
      </c>
      <c r="B3" s="8"/>
      <c r="C3" s="8"/>
    </row>
    <row r="4" s="1" customFormat="1" ht="24.9" customHeight="1" spans="1:3">
      <c r="A4" s="25" t="s">
        <v>119</v>
      </c>
      <c r="B4" s="26"/>
      <c r="C4" s="12">
        <v>44378</v>
      </c>
    </row>
    <row r="5" s="1" customFormat="1" ht="24.9" customHeight="1" spans="1:3">
      <c r="A5" s="13" t="s">
        <v>121</v>
      </c>
      <c r="B5" s="13" t="s">
        <v>122</v>
      </c>
      <c r="C5" s="13" t="s">
        <v>137</v>
      </c>
    </row>
    <row r="6" s="1" customFormat="1" ht="39" customHeight="1" spans="1:3">
      <c r="A6" s="14">
        <v>1</v>
      </c>
      <c r="B6" s="14" t="s">
        <v>138</v>
      </c>
      <c r="C6" s="24" t="s">
        <v>139</v>
      </c>
    </row>
    <row r="7" s="1" customFormat="1" ht="39" customHeight="1" spans="1:3">
      <c r="A7" s="14">
        <v>2</v>
      </c>
      <c r="B7" s="14" t="s">
        <v>140</v>
      </c>
      <c r="C7" s="24" t="s">
        <v>141</v>
      </c>
    </row>
    <row r="8" s="1" customFormat="1" ht="39" customHeight="1" spans="1:3">
      <c r="A8" s="14">
        <v>3</v>
      </c>
      <c r="B8" s="14" t="s">
        <v>142</v>
      </c>
      <c r="C8" s="24" t="s">
        <v>143</v>
      </c>
    </row>
    <row r="9" s="1" customFormat="1" ht="39" customHeight="1" spans="1:3">
      <c r="A9" s="14"/>
      <c r="B9" s="24"/>
      <c r="C9" s="24"/>
    </row>
    <row r="10" s="1" customFormat="1" ht="39" customHeight="1" spans="1:3">
      <c r="A10" s="14"/>
      <c r="B10" s="24"/>
      <c r="C10" s="24"/>
    </row>
  </sheetData>
  <mergeCells count="1">
    <mergeCell ref="A3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I7" sqref="I7"/>
    </sheetView>
  </sheetViews>
  <sheetFormatPr defaultColWidth="9" defaultRowHeight="15.6" outlineLevelCol="4"/>
  <cols>
    <col min="1" max="1" width="9" style="1"/>
    <col min="2" max="2" width="16.7037037037037" style="1" customWidth="1"/>
    <col min="3" max="5" width="23.6018518518519" style="1" customWidth="1"/>
    <col min="6" max="16384" width="9" style="1"/>
  </cols>
  <sheetData>
    <row r="1" s="1" customFormat="1" ht="15" customHeight="1" spans="1:1">
      <c r="A1" s="7" t="s">
        <v>0</v>
      </c>
    </row>
    <row r="3" s="1" customFormat="1" ht="37.5" customHeight="1" spans="1:5">
      <c r="A3" s="8" t="s">
        <v>144</v>
      </c>
      <c r="B3" s="8"/>
      <c r="C3" s="8"/>
      <c r="D3" s="8"/>
      <c r="E3" s="8"/>
    </row>
    <row r="4" s="1" customFormat="1" ht="20.1" customHeight="1" spans="1:5">
      <c r="A4" s="9" t="s">
        <v>119</v>
      </c>
      <c r="B4" s="9"/>
      <c r="C4" s="10"/>
      <c r="D4" s="11"/>
      <c r="E4" s="12" t="s">
        <v>145</v>
      </c>
    </row>
    <row r="5" s="1" customFormat="1" ht="39" customHeight="1" spans="1:5">
      <c r="A5" s="13" t="s">
        <v>121</v>
      </c>
      <c r="B5" s="13" t="s">
        <v>122</v>
      </c>
      <c r="C5" s="13" t="s">
        <v>146</v>
      </c>
      <c r="D5" s="13" t="s">
        <v>147</v>
      </c>
      <c r="E5" s="13" t="s">
        <v>148</v>
      </c>
    </row>
    <row r="6" s="1" customFormat="1" ht="60.9" customHeight="1" spans="1:5">
      <c r="A6" s="14">
        <v>1</v>
      </c>
      <c r="B6" s="15" t="s">
        <v>149</v>
      </c>
      <c r="C6" s="15" t="s">
        <v>150</v>
      </c>
      <c r="D6" s="16"/>
      <c r="E6" s="15" t="s">
        <v>151</v>
      </c>
    </row>
    <row r="7" s="1" customFormat="1" ht="63" customHeight="1" spans="1:5">
      <c r="A7" s="14">
        <v>2</v>
      </c>
      <c r="B7" s="17" t="s">
        <v>152</v>
      </c>
      <c r="C7" s="18" t="s">
        <v>150</v>
      </c>
      <c r="D7" s="18" t="s">
        <v>153</v>
      </c>
      <c r="E7" s="19" t="s">
        <v>154</v>
      </c>
    </row>
    <row r="8" s="1" customFormat="1" ht="51" customHeight="1" spans="1:5">
      <c r="A8" s="14">
        <v>3</v>
      </c>
      <c r="B8" s="20"/>
      <c r="C8" s="18"/>
      <c r="D8" s="21"/>
      <c r="E8" s="19"/>
    </row>
    <row r="9" s="1" customFormat="1" ht="51" customHeight="1" spans="1:5">
      <c r="A9" s="14"/>
      <c r="B9" s="22"/>
      <c r="C9" s="23"/>
      <c r="D9" s="23"/>
      <c r="E9" s="19"/>
    </row>
    <row r="10" s="1" customFormat="1" ht="51" customHeight="1" spans="1:5">
      <c r="A10" s="14"/>
      <c r="B10" s="22"/>
      <c r="C10" s="23"/>
      <c r="D10" s="23"/>
      <c r="E10" s="19"/>
    </row>
    <row r="11" s="1" customFormat="1" ht="45" customHeight="1" spans="1:5">
      <c r="A11" s="14"/>
      <c r="B11" s="24"/>
      <c r="C11" s="24"/>
      <c r="D11" s="24"/>
      <c r="E11" s="24"/>
    </row>
  </sheetData>
  <mergeCells count="2">
    <mergeCell ref="A3:E3"/>
    <mergeCell ref="A4:B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H3" sqref="H3"/>
    </sheetView>
  </sheetViews>
  <sheetFormatPr defaultColWidth="9" defaultRowHeight="15.6"/>
  <cols>
    <col min="1" max="10" width="8.66666666666667" style="1" customWidth="1"/>
    <col min="11" max="16384" width="9" style="1"/>
  </cols>
  <sheetData>
    <row r="1" ht="36" customHeight="1" spans="1:10">
      <c r="A1" s="2" t="s">
        <v>155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7.5" customHeight="1" spans="1:10">
      <c r="A2" s="3" t="s">
        <v>3</v>
      </c>
      <c r="B2" s="3" t="s">
        <v>4</v>
      </c>
      <c r="C2" s="3" t="s">
        <v>122</v>
      </c>
      <c r="D2" s="3" t="s">
        <v>156</v>
      </c>
      <c r="E2" s="4" t="s">
        <v>157</v>
      </c>
      <c r="F2" s="3" t="s">
        <v>3</v>
      </c>
      <c r="G2" s="3" t="s">
        <v>4</v>
      </c>
      <c r="H2" s="3" t="s">
        <v>122</v>
      </c>
      <c r="I2" s="3" t="s">
        <v>156</v>
      </c>
      <c r="J2" s="4" t="s">
        <v>157</v>
      </c>
    </row>
    <row r="3" s="1" customFormat="1" ht="22" customHeight="1" spans="1:10">
      <c r="A3" s="3">
        <v>1</v>
      </c>
      <c r="B3" s="3" t="s">
        <v>158</v>
      </c>
      <c r="C3" s="3" t="s">
        <v>159</v>
      </c>
      <c r="D3" s="3">
        <v>1</v>
      </c>
      <c r="E3" s="3">
        <v>187</v>
      </c>
      <c r="F3" s="3">
        <v>33</v>
      </c>
      <c r="G3" s="3" t="s">
        <v>160</v>
      </c>
      <c r="H3" s="3" t="s">
        <v>159</v>
      </c>
      <c r="I3" s="3">
        <v>1</v>
      </c>
      <c r="J3" s="3">
        <v>187</v>
      </c>
    </row>
    <row r="4" s="1" customFormat="1" ht="22" customHeight="1" spans="1:10">
      <c r="A4" s="3">
        <v>2</v>
      </c>
      <c r="B4" s="3" t="s">
        <v>161</v>
      </c>
      <c r="C4" s="3" t="s">
        <v>159</v>
      </c>
      <c r="D4" s="3">
        <v>1</v>
      </c>
      <c r="E4" s="3">
        <v>187</v>
      </c>
      <c r="F4" s="3">
        <v>34</v>
      </c>
      <c r="G4" s="3" t="s">
        <v>162</v>
      </c>
      <c r="H4" s="3" t="s">
        <v>159</v>
      </c>
      <c r="I4" s="3">
        <v>1</v>
      </c>
      <c r="J4" s="3">
        <v>187</v>
      </c>
    </row>
    <row r="5" s="1" customFormat="1" ht="22" customHeight="1" spans="1:10">
      <c r="A5" s="3">
        <v>3</v>
      </c>
      <c r="B5" s="3" t="s">
        <v>163</v>
      </c>
      <c r="C5" s="3" t="s">
        <v>159</v>
      </c>
      <c r="D5" s="3">
        <v>1</v>
      </c>
      <c r="E5" s="3">
        <v>187</v>
      </c>
      <c r="F5" s="3">
        <v>35</v>
      </c>
      <c r="G5" s="3" t="s">
        <v>164</v>
      </c>
      <c r="H5" s="3" t="s">
        <v>159</v>
      </c>
      <c r="I5" s="3">
        <v>1</v>
      </c>
      <c r="J5" s="3">
        <v>187</v>
      </c>
    </row>
    <row r="6" s="1" customFormat="1" ht="22" customHeight="1" spans="1:10">
      <c r="A6" s="3">
        <v>4</v>
      </c>
      <c r="B6" s="3" t="s">
        <v>165</v>
      </c>
      <c r="C6" s="3" t="s">
        <v>159</v>
      </c>
      <c r="D6" s="3">
        <v>1</v>
      </c>
      <c r="E6" s="3">
        <v>187</v>
      </c>
      <c r="F6" s="3">
        <v>36</v>
      </c>
      <c r="G6" s="3" t="s">
        <v>166</v>
      </c>
      <c r="H6" s="3" t="s">
        <v>159</v>
      </c>
      <c r="I6" s="3">
        <v>1</v>
      </c>
      <c r="J6" s="3">
        <v>182</v>
      </c>
    </row>
    <row r="7" s="1" customFormat="1" ht="22" customHeight="1" spans="1:10">
      <c r="A7" s="3">
        <v>5</v>
      </c>
      <c r="B7" s="3" t="s">
        <v>167</v>
      </c>
      <c r="C7" s="3" t="s">
        <v>159</v>
      </c>
      <c r="D7" s="3">
        <v>1</v>
      </c>
      <c r="E7" s="3">
        <v>200</v>
      </c>
      <c r="F7" s="3">
        <v>37</v>
      </c>
      <c r="G7" s="3" t="s">
        <v>168</v>
      </c>
      <c r="H7" s="3" t="s">
        <v>159</v>
      </c>
      <c r="I7" s="3">
        <v>1</v>
      </c>
      <c r="J7" s="3">
        <v>187</v>
      </c>
    </row>
    <row r="8" s="1" customFormat="1" ht="22" customHeight="1" spans="1:10">
      <c r="A8" s="3">
        <v>6</v>
      </c>
      <c r="B8" s="3" t="s">
        <v>169</v>
      </c>
      <c r="C8" s="3" t="s">
        <v>159</v>
      </c>
      <c r="D8" s="3">
        <v>1</v>
      </c>
      <c r="E8" s="3">
        <v>190</v>
      </c>
      <c r="F8" s="3">
        <v>38</v>
      </c>
      <c r="G8" s="3" t="s">
        <v>170</v>
      </c>
      <c r="H8" s="3" t="s">
        <v>159</v>
      </c>
      <c r="I8" s="3">
        <v>1</v>
      </c>
      <c r="J8" s="3">
        <v>187</v>
      </c>
    </row>
    <row r="9" s="1" customFormat="1" ht="22" customHeight="1" spans="1:10">
      <c r="A9" s="3">
        <v>7</v>
      </c>
      <c r="B9" s="3" t="s">
        <v>171</v>
      </c>
      <c r="C9" s="3" t="s">
        <v>159</v>
      </c>
      <c r="D9" s="3">
        <v>1</v>
      </c>
      <c r="E9" s="3">
        <v>187</v>
      </c>
      <c r="F9" s="3">
        <v>39</v>
      </c>
      <c r="G9" s="3" t="s">
        <v>172</v>
      </c>
      <c r="H9" s="3" t="s">
        <v>159</v>
      </c>
      <c r="I9" s="3">
        <v>1</v>
      </c>
      <c r="J9" s="3">
        <v>187</v>
      </c>
    </row>
    <row r="10" s="1" customFormat="1" ht="22" customHeight="1" spans="1:10">
      <c r="A10" s="3">
        <v>8</v>
      </c>
      <c r="B10" s="3" t="s">
        <v>173</v>
      </c>
      <c r="C10" s="3" t="s">
        <v>159</v>
      </c>
      <c r="D10" s="3">
        <v>1</v>
      </c>
      <c r="E10" s="3">
        <v>195</v>
      </c>
      <c r="F10" s="3">
        <v>40</v>
      </c>
      <c r="G10" s="3" t="s">
        <v>174</v>
      </c>
      <c r="H10" s="3" t="s">
        <v>159</v>
      </c>
      <c r="I10" s="3">
        <v>1</v>
      </c>
      <c r="J10" s="3">
        <v>182</v>
      </c>
    </row>
    <row r="11" ht="22" customHeight="1" spans="1:10">
      <c r="A11" s="3">
        <v>9</v>
      </c>
      <c r="B11" s="3" t="s">
        <v>175</v>
      </c>
      <c r="C11" s="3" t="s">
        <v>159</v>
      </c>
      <c r="D11" s="3">
        <v>1</v>
      </c>
      <c r="E11" s="3">
        <v>192</v>
      </c>
      <c r="F11" s="3">
        <v>41</v>
      </c>
      <c r="G11" s="3" t="s">
        <v>176</v>
      </c>
      <c r="H11" s="3" t="s">
        <v>159</v>
      </c>
      <c r="I11" s="3">
        <v>1</v>
      </c>
      <c r="J11" s="3">
        <v>187</v>
      </c>
    </row>
    <row r="12" ht="22" customHeight="1" spans="1:10">
      <c r="A12" s="3">
        <v>10</v>
      </c>
      <c r="B12" s="3" t="s">
        <v>177</v>
      </c>
      <c r="C12" s="3" t="s">
        <v>159</v>
      </c>
      <c r="D12" s="3">
        <v>1</v>
      </c>
      <c r="E12" s="3">
        <v>182</v>
      </c>
      <c r="F12" s="3">
        <v>42</v>
      </c>
      <c r="G12" s="3" t="s">
        <v>178</v>
      </c>
      <c r="H12" s="3" t="s">
        <v>159</v>
      </c>
      <c r="I12" s="3">
        <v>1</v>
      </c>
      <c r="J12" s="3">
        <v>187</v>
      </c>
    </row>
    <row r="13" ht="22" customHeight="1" spans="1:10">
      <c r="A13" s="3">
        <v>11</v>
      </c>
      <c r="B13" s="3" t="s">
        <v>179</v>
      </c>
      <c r="C13" s="3" t="s">
        <v>159</v>
      </c>
      <c r="D13" s="3">
        <v>1</v>
      </c>
      <c r="E13" s="3">
        <v>187</v>
      </c>
      <c r="F13" s="3">
        <v>43</v>
      </c>
      <c r="G13" s="3" t="s">
        <v>180</v>
      </c>
      <c r="H13" s="3" t="s">
        <v>159</v>
      </c>
      <c r="I13" s="3">
        <v>1</v>
      </c>
      <c r="J13" s="3">
        <v>182</v>
      </c>
    </row>
    <row r="14" ht="22" customHeight="1" spans="1:10">
      <c r="A14" s="3">
        <v>12</v>
      </c>
      <c r="B14" s="3" t="s">
        <v>181</v>
      </c>
      <c r="C14" s="3" t="s">
        <v>159</v>
      </c>
      <c r="D14" s="3">
        <v>1</v>
      </c>
      <c r="E14" s="3">
        <v>187</v>
      </c>
      <c r="F14" s="3">
        <v>44</v>
      </c>
      <c r="G14" s="3" t="s">
        <v>182</v>
      </c>
      <c r="H14" s="3" t="s">
        <v>159</v>
      </c>
      <c r="I14" s="3">
        <v>1</v>
      </c>
      <c r="J14" s="3">
        <v>187</v>
      </c>
    </row>
    <row r="15" ht="22" customHeight="1" spans="1:10">
      <c r="A15" s="3">
        <v>13</v>
      </c>
      <c r="B15" s="3" t="s">
        <v>183</v>
      </c>
      <c r="C15" s="3" t="s">
        <v>159</v>
      </c>
      <c r="D15" s="3">
        <v>1</v>
      </c>
      <c r="E15" s="3">
        <v>185</v>
      </c>
      <c r="F15" s="3">
        <v>45</v>
      </c>
      <c r="G15" s="3" t="s">
        <v>184</v>
      </c>
      <c r="H15" s="3" t="s">
        <v>159</v>
      </c>
      <c r="I15" s="3">
        <v>2</v>
      </c>
      <c r="J15" s="3">
        <v>400</v>
      </c>
    </row>
    <row r="16" ht="22" customHeight="1" spans="1:10">
      <c r="A16" s="3">
        <v>14</v>
      </c>
      <c r="B16" s="3" t="s">
        <v>185</v>
      </c>
      <c r="C16" s="3" t="s">
        <v>159</v>
      </c>
      <c r="D16" s="3">
        <v>1</v>
      </c>
      <c r="E16" s="3">
        <v>187</v>
      </c>
      <c r="F16" s="3">
        <v>46</v>
      </c>
      <c r="G16" s="3" t="s">
        <v>186</v>
      </c>
      <c r="H16" s="3" t="s">
        <v>159</v>
      </c>
      <c r="I16" s="3">
        <v>1</v>
      </c>
      <c r="J16" s="3">
        <v>200</v>
      </c>
    </row>
    <row r="17" ht="22" customHeight="1" spans="1:10">
      <c r="A17" s="3">
        <v>15</v>
      </c>
      <c r="B17" s="3" t="s">
        <v>187</v>
      </c>
      <c r="C17" s="3" t="s">
        <v>159</v>
      </c>
      <c r="D17" s="3">
        <v>1</v>
      </c>
      <c r="E17" s="3">
        <v>187</v>
      </c>
      <c r="F17" s="3">
        <v>47</v>
      </c>
      <c r="G17" s="3" t="s">
        <v>188</v>
      </c>
      <c r="H17" s="3" t="s">
        <v>159</v>
      </c>
      <c r="I17" s="3">
        <v>1</v>
      </c>
      <c r="J17" s="3">
        <v>200</v>
      </c>
    </row>
    <row r="18" ht="22" customHeight="1" spans="1:10">
      <c r="A18" s="3">
        <v>16</v>
      </c>
      <c r="B18" s="3" t="s">
        <v>189</v>
      </c>
      <c r="C18" s="3" t="s">
        <v>159</v>
      </c>
      <c r="D18" s="3">
        <v>2</v>
      </c>
      <c r="E18" s="3">
        <v>474</v>
      </c>
      <c r="F18" s="3">
        <v>48</v>
      </c>
      <c r="G18" s="3" t="s">
        <v>190</v>
      </c>
      <c r="H18" s="3" t="s">
        <v>159</v>
      </c>
      <c r="I18" s="3">
        <v>1</v>
      </c>
      <c r="J18" s="3">
        <v>200</v>
      </c>
    </row>
    <row r="19" ht="22" customHeight="1" spans="1:10">
      <c r="A19" s="3">
        <v>17</v>
      </c>
      <c r="B19" s="3" t="s">
        <v>191</v>
      </c>
      <c r="C19" s="3" t="s">
        <v>159</v>
      </c>
      <c r="D19" s="3">
        <v>1</v>
      </c>
      <c r="E19" s="3">
        <v>187</v>
      </c>
      <c r="F19" s="3">
        <v>49</v>
      </c>
      <c r="G19" s="3" t="s">
        <v>192</v>
      </c>
      <c r="H19" s="3" t="s">
        <v>159</v>
      </c>
      <c r="I19" s="3">
        <v>1</v>
      </c>
      <c r="J19" s="3">
        <v>185</v>
      </c>
    </row>
    <row r="20" ht="22" customHeight="1" spans="1:10">
      <c r="A20" s="3">
        <v>18</v>
      </c>
      <c r="B20" s="3" t="s">
        <v>193</v>
      </c>
      <c r="C20" s="3" t="s">
        <v>159</v>
      </c>
      <c r="D20" s="3">
        <v>1</v>
      </c>
      <c r="E20" s="3">
        <v>187</v>
      </c>
      <c r="F20" s="3">
        <v>50</v>
      </c>
      <c r="G20" s="3" t="s">
        <v>194</v>
      </c>
      <c r="H20" s="3" t="s">
        <v>159</v>
      </c>
      <c r="I20" s="3">
        <v>1</v>
      </c>
      <c r="J20" s="3">
        <v>200</v>
      </c>
    </row>
    <row r="21" ht="22" customHeight="1" spans="1:10">
      <c r="A21" s="3">
        <v>19</v>
      </c>
      <c r="B21" s="3" t="s">
        <v>195</v>
      </c>
      <c r="C21" s="3" t="s">
        <v>159</v>
      </c>
      <c r="D21" s="3">
        <v>1</v>
      </c>
      <c r="E21" s="3">
        <v>187</v>
      </c>
      <c r="F21" s="3">
        <v>51</v>
      </c>
      <c r="G21" s="3" t="s">
        <v>196</v>
      </c>
      <c r="H21" s="3" t="s">
        <v>159</v>
      </c>
      <c r="I21" s="3">
        <v>1</v>
      </c>
      <c r="J21" s="3">
        <v>182</v>
      </c>
    </row>
    <row r="22" ht="22" customHeight="1" spans="1:10">
      <c r="A22" s="3">
        <v>20</v>
      </c>
      <c r="B22" s="3" t="s">
        <v>197</v>
      </c>
      <c r="C22" s="3" t="s">
        <v>159</v>
      </c>
      <c r="D22" s="3">
        <v>1</v>
      </c>
      <c r="E22" s="3">
        <v>187</v>
      </c>
      <c r="F22" s="3">
        <v>52</v>
      </c>
      <c r="G22" s="3" t="s">
        <v>198</v>
      </c>
      <c r="H22" s="3" t="s">
        <v>159</v>
      </c>
      <c r="I22" s="3">
        <v>1</v>
      </c>
      <c r="J22" s="3">
        <v>182</v>
      </c>
    </row>
    <row r="23" ht="22" customHeight="1" spans="1:10">
      <c r="A23" s="3">
        <v>21</v>
      </c>
      <c r="B23" s="3" t="s">
        <v>199</v>
      </c>
      <c r="C23" s="3" t="s">
        <v>159</v>
      </c>
      <c r="D23" s="3">
        <v>1</v>
      </c>
      <c r="E23" s="3">
        <v>187</v>
      </c>
      <c r="F23" s="3">
        <v>53</v>
      </c>
      <c r="G23" s="3" t="s">
        <v>200</v>
      </c>
      <c r="H23" s="3" t="s">
        <v>159</v>
      </c>
      <c r="I23" s="3">
        <v>1</v>
      </c>
      <c r="J23" s="3">
        <v>182</v>
      </c>
    </row>
    <row r="24" ht="22" customHeight="1" spans="1:10">
      <c r="A24" s="3">
        <v>22</v>
      </c>
      <c r="B24" s="3" t="s">
        <v>201</v>
      </c>
      <c r="C24" s="3" t="s">
        <v>159</v>
      </c>
      <c r="D24" s="3">
        <v>1</v>
      </c>
      <c r="E24" s="3">
        <v>190</v>
      </c>
      <c r="F24" s="3">
        <v>54</v>
      </c>
      <c r="G24" s="3" t="s">
        <v>202</v>
      </c>
      <c r="H24" s="3" t="s">
        <v>159</v>
      </c>
      <c r="I24" s="3">
        <v>1</v>
      </c>
      <c r="J24" s="3">
        <v>182</v>
      </c>
    </row>
    <row r="25" ht="22" customHeight="1" spans="1:10">
      <c r="A25" s="3">
        <v>23</v>
      </c>
      <c r="B25" s="3" t="s">
        <v>203</v>
      </c>
      <c r="C25" s="3" t="s">
        <v>159</v>
      </c>
      <c r="D25" s="3">
        <v>1</v>
      </c>
      <c r="E25" s="3">
        <v>189</v>
      </c>
      <c r="F25" s="3">
        <v>55</v>
      </c>
      <c r="G25" s="3" t="s">
        <v>204</v>
      </c>
      <c r="H25" s="3" t="s">
        <v>159</v>
      </c>
      <c r="I25" s="3">
        <v>1</v>
      </c>
      <c r="J25" s="3">
        <v>200</v>
      </c>
    </row>
    <row r="26" ht="22" customHeight="1" spans="1:10">
      <c r="A26" s="3">
        <v>24</v>
      </c>
      <c r="B26" s="3" t="s">
        <v>205</v>
      </c>
      <c r="C26" s="3" t="s">
        <v>159</v>
      </c>
      <c r="D26" s="3">
        <v>1</v>
      </c>
      <c r="E26" s="3">
        <v>185</v>
      </c>
      <c r="F26" s="3">
        <v>56</v>
      </c>
      <c r="G26" s="3" t="s">
        <v>206</v>
      </c>
      <c r="H26" s="3" t="s">
        <v>159</v>
      </c>
      <c r="I26" s="3">
        <v>1</v>
      </c>
      <c r="J26" s="3">
        <v>182</v>
      </c>
    </row>
    <row r="27" ht="22" customHeight="1" spans="1:10">
      <c r="A27" s="3">
        <v>25</v>
      </c>
      <c r="B27" s="3" t="s">
        <v>207</v>
      </c>
      <c r="C27" s="3" t="s">
        <v>159</v>
      </c>
      <c r="D27" s="3">
        <v>1</v>
      </c>
      <c r="E27" s="3">
        <v>187</v>
      </c>
      <c r="F27" s="3">
        <v>57</v>
      </c>
      <c r="G27" s="3" t="s">
        <v>208</v>
      </c>
      <c r="H27" s="3" t="s">
        <v>159</v>
      </c>
      <c r="I27" s="3">
        <v>1</v>
      </c>
      <c r="J27" s="3">
        <v>182</v>
      </c>
    </row>
    <row r="28" ht="22" customHeight="1" spans="1:10">
      <c r="A28" s="3">
        <v>26</v>
      </c>
      <c r="B28" s="3" t="s">
        <v>209</v>
      </c>
      <c r="C28" s="3" t="s">
        <v>159</v>
      </c>
      <c r="D28" s="3">
        <v>1</v>
      </c>
      <c r="E28" s="3">
        <v>187</v>
      </c>
      <c r="F28" s="3">
        <v>58</v>
      </c>
      <c r="G28" s="3" t="s">
        <v>210</v>
      </c>
      <c r="H28" s="3" t="s">
        <v>159</v>
      </c>
      <c r="I28" s="3">
        <v>1</v>
      </c>
      <c r="J28" s="3">
        <v>200</v>
      </c>
    </row>
    <row r="29" ht="22" customHeight="1" spans="1:10">
      <c r="A29" s="3">
        <v>27</v>
      </c>
      <c r="B29" s="3" t="s">
        <v>211</v>
      </c>
      <c r="C29" s="3" t="s">
        <v>159</v>
      </c>
      <c r="D29" s="3">
        <v>1</v>
      </c>
      <c r="E29" s="3">
        <v>230</v>
      </c>
      <c r="F29" s="3">
        <v>59</v>
      </c>
      <c r="G29" s="3" t="s">
        <v>212</v>
      </c>
      <c r="H29" s="3" t="s">
        <v>159</v>
      </c>
      <c r="I29" s="3">
        <v>1</v>
      </c>
      <c r="J29" s="3">
        <v>182</v>
      </c>
    </row>
    <row r="30" ht="22" customHeight="1" spans="1:10">
      <c r="A30" s="3">
        <v>28</v>
      </c>
      <c r="B30" s="3" t="s">
        <v>213</v>
      </c>
      <c r="C30" s="3" t="s">
        <v>159</v>
      </c>
      <c r="D30" s="3">
        <v>1</v>
      </c>
      <c r="E30" s="3">
        <v>182</v>
      </c>
      <c r="F30" s="3">
        <v>60</v>
      </c>
      <c r="G30" s="3" t="s">
        <v>214</v>
      </c>
      <c r="H30" s="3" t="s">
        <v>159</v>
      </c>
      <c r="I30" s="3">
        <v>1</v>
      </c>
      <c r="J30" s="3">
        <v>182</v>
      </c>
    </row>
    <row r="31" ht="22" customHeight="1" spans="1:10">
      <c r="A31" s="3">
        <v>29</v>
      </c>
      <c r="B31" s="3" t="s">
        <v>215</v>
      </c>
      <c r="C31" s="3" t="s">
        <v>159</v>
      </c>
      <c r="D31" s="3">
        <v>4</v>
      </c>
      <c r="E31" s="3">
        <v>720</v>
      </c>
      <c r="F31" s="3">
        <v>61</v>
      </c>
      <c r="G31" s="3" t="s">
        <v>216</v>
      </c>
      <c r="H31" s="3" t="s">
        <v>159</v>
      </c>
      <c r="I31" s="3">
        <v>1</v>
      </c>
      <c r="J31" s="3">
        <v>182</v>
      </c>
    </row>
    <row r="32" ht="22" customHeight="1" spans="1:10">
      <c r="A32" s="3">
        <v>30</v>
      </c>
      <c r="B32" s="3" t="s">
        <v>217</v>
      </c>
      <c r="C32" s="3" t="s">
        <v>159</v>
      </c>
      <c r="D32" s="3">
        <v>1</v>
      </c>
      <c r="E32" s="3">
        <v>187</v>
      </c>
      <c r="F32" s="3">
        <v>62</v>
      </c>
      <c r="G32" s="3" t="s">
        <v>218</v>
      </c>
      <c r="H32" s="3" t="s">
        <v>159</v>
      </c>
      <c r="I32" s="3">
        <v>3</v>
      </c>
      <c r="J32" s="3">
        <v>561</v>
      </c>
    </row>
    <row r="33" ht="22" customHeight="1" spans="1:10">
      <c r="A33" s="3">
        <v>31</v>
      </c>
      <c r="B33" s="3" t="s">
        <v>219</v>
      </c>
      <c r="C33" s="3" t="s">
        <v>159</v>
      </c>
      <c r="D33" s="3">
        <v>3</v>
      </c>
      <c r="E33" s="3">
        <v>600</v>
      </c>
      <c r="F33" s="3">
        <v>63</v>
      </c>
      <c r="G33" s="3" t="s">
        <v>220</v>
      </c>
      <c r="H33" s="3" t="s">
        <v>159</v>
      </c>
      <c r="I33" s="3">
        <v>1</v>
      </c>
      <c r="J33" s="3">
        <v>182</v>
      </c>
    </row>
    <row r="34" ht="22" customHeight="1" spans="1:10">
      <c r="A34" s="3">
        <v>32</v>
      </c>
      <c r="B34" s="3" t="s">
        <v>221</v>
      </c>
      <c r="C34" s="3" t="s">
        <v>159</v>
      </c>
      <c r="D34" s="3">
        <v>1</v>
      </c>
      <c r="E34" s="3">
        <v>187</v>
      </c>
      <c r="F34" s="3">
        <v>64</v>
      </c>
      <c r="G34" s="5" t="s">
        <v>222</v>
      </c>
      <c r="H34" s="3" t="s">
        <v>159</v>
      </c>
      <c r="I34" s="6" t="s">
        <v>29</v>
      </c>
      <c r="J34" s="3">
        <v>191</v>
      </c>
    </row>
  </sheetData>
  <mergeCells count="1">
    <mergeCell ref="A1:J1"/>
  </mergeCells>
  <pageMargins left="0.75" right="0.75" top="0.708333333333333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Sheet6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山子</cp:lastModifiedBy>
  <dcterms:created xsi:type="dcterms:W3CDTF">2021-07-06T03:21:00Z</dcterms:created>
  <dcterms:modified xsi:type="dcterms:W3CDTF">2021-07-09T00:11:08Z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32D7D4AB1CBD4F9C8ACD4DBA5A58238A</vt:lpwstr>
  </property>
  <property fmtid="{D5CDD505-2E9C-101B-9397-08002B2CF9AE}" pid="3" name="KSOProductBuildVer">
    <vt:lpwstr>2052-11.1.0.10578</vt:lpwstr>
  </property>
</Properties>
</file>