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6"/>
  </bookViews>
  <sheets>
    <sheet name="分工" sheetId="1" r:id="rId1"/>
    <sheet name="财务" sheetId="2" r:id="rId2"/>
    <sheet name="工资" sheetId="3" r:id="rId3"/>
    <sheet name="租赁" sheetId="4" r:id="rId4"/>
    <sheet name="低保" sheetId="5" r:id="rId5"/>
    <sheet name="宅基地" sheetId="6" r:id="rId6"/>
    <sheet name="决策" sheetId="7" r:id="rId7"/>
    <sheet name="党费" sheetId="8" r:id="rId8"/>
  </sheets>
  <calcPr calcId="144525"/>
</workbook>
</file>

<file path=xl/sharedStrings.xml><?xml version="1.0" encoding="utf-8"?>
<sst xmlns="http://schemas.openxmlformats.org/spreadsheetml/2006/main" count="180">
  <si>
    <r>
      <rPr>
        <u/>
        <sz val="20"/>
        <rFont val="宋体"/>
        <charset val="134"/>
      </rPr>
      <t xml:space="preserve">     上作   </t>
    </r>
    <r>
      <rPr>
        <sz val="20"/>
        <rFont val="宋体"/>
        <charset val="134"/>
      </rPr>
      <t>村2021年第</t>
    </r>
    <r>
      <rPr>
        <u/>
        <sz val="20"/>
        <rFont val="宋体"/>
        <charset val="134"/>
      </rPr>
      <t xml:space="preserve">  三  </t>
    </r>
    <r>
      <rPr>
        <sz val="20"/>
        <rFont val="宋体"/>
        <charset val="134"/>
      </rPr>
      <t>季度村务公开情况</t>
    </r>
  </si>
  <si>
    <t>村干部职责分工</t>
  </si>
  <si>
    <t>序号</t>
  </si>
  <si>
    <t>姓名</t>
  </si>
  <si>
    <t>职务</t>
  </si>
  <si>
    <r>
      <rPr>
        <sz val="16"/>
        <color indexed="8"/>
        <rFont val="黑体"/>
        <charset val="134"/>
      </rPr>
      <t xml:space="preserve">工作岗位职责
</t>
    </r>
    <r>
      <rPr>
        <sz val="16"/>
        <color indexed="8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</si>
  <si>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王国生</t>
  </si>
  <si>
    <t>支书、主任</t>
  </si>
  <si>
    <t>负责村全面工作</t>
  </si>
  <si>
    <t>赵娴</t>
  </si>
  <si>
    <t xml:space="preserve">支部委员、村委委员
（双委成员模式） </t>
  </si>
  <si>
    <t>负责妇联、残联、扶贫、卫建、疫情防控工作</t>
  </si>
  <si>
    <t>王太行</t>
  </si>
  <si>
    <t>支部委员</t>
  </si>
  <si>
    <t>负责党建、文化、宣传、纪检监察</t>
  </si>
  <si>
    <t>李彩霞</t>
  </si>
  <si>
    <t>村委委员</t>
  </si>
  <si>
    <t>负责民政、退役军人、农业、武装民兵、报账员、社保医保、共青团</t>
  </si>
  <si>
    <t>李正峰</t>
  </si>
  <si>
    <t>负责土地、工业、综治信访、司法民调、人居环境、环保、</t>
  </si>
  <si>
    <t>XXX</t>
  </si>
  <si>
    <t>账  务  收　支　明　细</t>
  </si>
  <si>
    <t>单位：元(500元以上的支出项目必须逐笔公开)</t>
  </si>
  <si>
    <t>2021年  10 月  2 日</t>
  </si>
  <si>
    <t>收入</t>
  </si>
  <si>
    <t>支出</t>
  </si>
  <si>
    <t>项目摘要</t>
  </si>
  <si>
    <t>金额</t>
  </si>
  <si>
    <t>1</t>
  </si>
  <si>
    <r>
      <rPr>
        <sz val="9"/>
        <rFont val="Tahoma"/>
        <charset val="1"/>
      </rPr>
      <t>2020</t>
    </r>
    <r>
      <rPr>
        <sz val="9"/>
        <rFont val="宋体"/>
        <charset val="1"/>
      </rPr>
      <t>年秋季防火补助</t>
    </r>
  </si>
  <si>
    <t>支：办公楼换锁</t>
  </si>
  <si>
    <t>2</t>
  </si>
  <si>
    <t>金紫阳占地款</t>
  </si>
  <si>
    <t>支：油漆黑板</t>
  </si>
  <si>
    <t>3</t>
  </si>
  <si>
    <t>二季度村级经费</t>
  </si>
  <si>
    <t>支：房屋排查</t>
  </si>
  <si>
    <t>4</t>
  </si>
  <si>
    <t>办事处拨慈善救灾、修缮党建阵地经费</t>
  </si>
  <si>
    <t>支：5月份水费</t>
  </si>
  <si>
    <t>5</t>
  </si>
  <si>
    <t>办事处拨三夏防火补贴</t>
  </si>
  <si>
    <t>支：电费</t>
  </si>
  <si>
    <t>6</t>
  </si>
  <si>
    <t>支：付牛西平欠款</t>
  </si>
  <si>
    <t>7</t>
  </si>
  <si>
    <t>支：付各小组廊道占地款</t>
  </si>
  <si>
    <t>8</t>
  </si>
  <si>
    <t>支：二季度村组干部工资</t>
  </si>
  <si>
    <t>9</t>
  </si>
  <si>
    <t>支：村委换届工作餐</t>
  </si>
  <si>
    <t>10</t>
  </si>
  <si>
    <t>支：办公用品</t>
  </si>
  <si>
    <t>11</t>
  </si>
  <si>
    <t>支：杂工、修旗杆、灯</t>
  </si>
  <si>
    <t>12</t>
  </si>
  <si>
    <t>支：6月份水费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</si>
  <si>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</si>
  <si>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</si>
  <si>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</si>
  <si>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</si>
  <si>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</si>
  <si>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</si>
  <si>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</si>
  <si>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</si>
  <si>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</si>
  <si>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</si>
  <si>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</si>
  <si>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</si>
  <si>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</si>
  <si>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</si>
  <si>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</si>
  <si>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</si>
  <si>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</si>
  <si>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</si>
  <si>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</si>
  <si>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</si>
  <si>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</si>
  <si>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累计余额：</t>
  </si>
  <si>
    <t>村干部工资福利</t>
  </si>
  <si>
    <t>制表人：</t>
  </si>
  <si>
    <t>2021年  10 月  2  日</t>
  </si>
  <si>
    <t>编号</t>
  </si>
  <si>
    <t>项目</t>
  </si>
  <si>
    <t>金额(元/月)</t>
  </si>
  <si>
    <t>备注</t>
  </si>
  <si>
    <t>工资</t>
  </si>
  <si>
    <t>2599元</t>
  </si>
  <si>
    <t>1559元</t>
  </si>
  <si>
    <t>集体资产资源发包、租赁</t>
  </si>
  <si>
    <t>2021年   月   日</t>
  </si>
  <si>
    <t>承包人</t>
  </si>
  <si>
    <t>是否招投标</t>
  </si>
  <si>
    <t>价格
（元/年）</t>
  </si>
  <si>
    <t>无</t>
  </si>
  <si>
    <t>农村低保、救灾救济款物发放</t>
  </si>
  <si>
    <t>制表人：李彩霞</t>
  </si>
  <si>
    <t>2021年  10 月  8 日</t>
  </si>
  <si>
    <t>序
号</t>
  </si>
  <si>
    <t>人
数</t>
  </si>
  <si>
    <t>金额
（月）</t>
  </si>
  <si>
    <t>王礼军</t>
  </si>
  <si>
    <t>农村低保</t>
  </si>
  <si>
    <t>薛连军</t>
  </si>
  <si>
    <t>范素玲</t>
  </si>
  <si>
    <t>薛迪奇</t>
  </si>
  <si>
    <t>张玉青</t>
  </si>
  <si>
    <t>樊海梅</t>
  </si>
  <si>
    <t>方现青</t>
  </si>
  <si>
    <t>王新英</t>
  </si>
  <si>
    <t>赵宗温</t>
  </si>
  <si>
    <t>赵法科</t>
  </si>
  <si>
    <t>王小转</t>
  </si>
  <si>
    <t>李同明</t>
  </si>
  <si>
    <t>武修云</t>
  </si>
  <si>
    <t>薛保陈</t>
  </si>
  <si>
    <t>薛会玲</t>
  </si>
  <si>
    <t>薛欣慧</t>
  </si>
  <si>
    <t>赵其祥</t>
  </si>
  <si>
    <t>薛培亮</t>
  </si>
  <si>
    <t>苏菊先</t>
  </si>
  <si>
    <t>王丰收</t>
  </si>
  <si>
    <t>赵有道</t>
  </si>
  <si>
    <t>吴桂芝</t>
  </si>
  <si>
    <t>邓红丽</t>
  </si>
  <si>
    <t>郭素琴</t>
  </si>
  <si>
    <t>孙桂霞</t>
  </si>
  <si>
    <t>王增强</t>
  </si>
  <si>
    <t>薛菊香</t>
  </si>
  <si>
    <t>赵德明</t>
  </si>
  <si>
    <t>高瑞智</t>
  </si>
  <si>
    <t>赵敬升</t>
  </si>
  <si>
    <t>苗秀荣</t>
  </si>
  <si>
    <t>李洪富</t>
  </si>
  <si>
    <t>卫周花</t>
  </si>
  <si>
    <t>王仁国</t>
  </si>
  <si>
    <t>高红霞</t>
  </si>
  <si>
    <t>李学孔</t>
  </si>
  <si>
    <t>刘荣平</t>
  </si>
  <si>
    <t>李长祥</t>
  </si>
  <si>
    <t>薛青枝</t>
  </si>
  <si>
    <t>李亚龙</t>
  </si>
  <si>
    <t>张月琴</t>
  </si>
  <si>
    <t>薛跟上</t>
  </si>
  <si>
    <t>汤扬扬</t>
  </si>
  <si>
    <t>王海棠</t>
  </si>
  <si>
    <t>薛延斌</t>
  </si>
  <si>
    <t>高乐柱</t>
  </si>
  <si>
    <t>张玲香</t>
  </si>
  <si>
    <t>薛文祖</t>
  </si>
  <si>
    <t>尚松</t>
  </si>
  <si>
    <t>张爱莲</t>
  </si>
  <si>
    <t>薛金平</t>
  </si>
  <si>
    <t>程桂荣</t>
  </si>
  <si>
    <t>李小星</t>
  </si>
  <si>
    <t>薛双印</t>
  </si>
  <si>
    <t>马彩萍</t>
  </si>
  <si>
    <t>城市低保</t>
  </si>
  <si>
    <t>赵道存</t>
  </si>
  <si>
    <t>高善智</t>
  </si>
  <si>
    <t>张秋芬</t>
  </si>
  <si>
    <t>计划生育指标、宅基地审批等事项</t>
  </si>
  <si>
    <t>2021年    月    日</t>
  </si>
  <si>
    <t>办理结果</t>
  </si>
  <si>
    <t>收费情况</t>
  </si>
  <si>
    <t>重大事项决策、招投标及完成情况</t>
  </si>
  <si>
    <t>2021年 7  月 2  日</t>
  </si>
  <si>
    <t>民主决策情况</t>
  </si>
  <si>
    <t>招投标情况</t>
  </si>
  <si>
    <t>进度或完成情况</t>
  </si>
  <si>
    <t>防汛救灾款</t>
  </si>
  <si>
    <t>四议两公开</t>
  </si>
  <si>
    <t>其　他　事　项</t>
  </si>
  <si>
    <t>2021年   10月  2 日</t>
  </si>
  <si>
    <t>公开内容</t>
  </si>
  <si>
    <t>党费收缴</t>
  </si>
  <si>
    <t>收取88名党员，第二季度党费651.5元</t>
  </si>
  <si>
    <t>党员发展</t>
  </si>
  <si>
    <t xml:space="preserve">   2021 年 10 月 6 日经党员大会通过李文星为中共预备党员</t>
  </si>
  <si>
    <t xml:space="preserve">  2020年 7月 1日经支部委员会确定赵伟良、赵建光为入党积极分子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</si>
</sst>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1"/>
      <color rgb="FF000000"/>
      <name val="宋体"/>
      <charset val="134"/>
    </font>
    <font>
      <sz val="12"/>
      <color theme="1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sz val="9"/>
      <name val="Tahoma"/>
      <charset val="1"/>
    </font>
    <font>
      <sz val="9"/>
      <name val="宋体"/>
      <charset val="1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20"/>
      <name val="宋体"/>
      <charset val="134"/>
    </font>
    <font>
      <sz val="20"/>
      <name val="宋体"/>
      <charset val="134"/>
    </font>
    <font>
      <sz val="16"/>
      <color indexed="8"/>
      <name val="黑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6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Border="0">
      <alignment vertical="center"/>
    </xf>
    <xf numFmtId="0" fontId="25" fillId="2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42" fillId="32" borderId="19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41" fillId="15" borderId="19" applyNumberForma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7" fillId="24" borderId="17" applyNumberFormat="0" applyAlignment="0" applyProtection="0">
      <alignment vertical="center"/>
    </xf>
    <xf numFmtId="0" fontId="31" fillId="15" borderId="16" applyNumberFormat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>
      <alignment vertical="center"/>
    </xf>
    <xf numFmtId="31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31" fontId="3" fillId="0" borderId="0" xfId="0" applyNumberFormat="1" applyFont="1" applyAlignment="1">
      <alignment horizontal="center" vertical="center"/>
    </xf>
    <xf numFmtId="0" fontId="8" fillId="0" borderId="2" xfId="0" applyFont="1" applyBorder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0" fillId="0" borderId="0" xfId="0" applyAlignment="1"/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1" fontId="13" fillId="0" borderId="2" xfId="0" applyNumberFormat="1" applyFont="1" applyBorder="1" applyAlignment="1">
      <alignment horizontal="right" vertic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3" xfId="0" applyFill="1" applyBorder="1" applyAlignment="1"/>
    <xf numFmtId="0" fontId="0" fillId="0" borderId="1" xfId="0" applyFill="1" applyBorder="1" applyAlignment="1"/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31" fontId="13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49" fontId="15" fillId="0" borderId="9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17" fillId="0" borderId="11" xfId="0" applyNumberFormat="1" applyFont="1" applyFill="1" applyBorder="1" applyAlignment="1" applyProtection="1">
      <alignment horizontal="left" vertical="center" wrapText="1"/>
    </xf>
    <xf numFmtId="49" fontId="18" fillId="0" borderId="11" xfId="0" applyNumberFormat="1" applyFont="1" applyFill="1" applyBorder="1" applyAlignment="1" applyProtection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/>
    </xf>
    <xf numFmtId="176" fontId="17" fillId="0" borderId="11" xfId="0" applyNumberFormat="1" applyFont="1" applyFill="1" applyBorder="1" applyAlignment="1" applyProtection="1">
      <alignment horizontal="left" vertical="center" wrapText="1"/>
    </xf>
    <xf numFmtId="0" fontId="17" fillId="0" borderId="1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21" fillId="0" borderId="0" xfId="0" applyNumberFormat="1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"/>
  <sheetViews>
    <sheetView topLeftCell="A2" workbookViewId="0">
      <selection activeCell="D13" sqref="D13"/>
    </sheetView>
  </sheetViews>
  <sheetFormatPr defaultColWidth="9.81818181818182" defaultRowHeight="42" customHeight="1" outlineLevelCol="3"/>
  <cols>
    <col min="1" max="1" width="7.25454545454545" customWidth="1"/>
    <col min="2" max="2" width="18.6272727272727" customWidth="1"/>
    <col min="3" max="3" width="20.8727272727273" customWidth="1"/>
    <col min="4" max="4" width="76.3727272727273" customWidth="1"/>
  </cols>
  <sheetData>
    <row r="1" customHeight="1" spans="1:4">
      <c r="A1" s="84" t="s">
        <v>0</v>
      </c>
      <c r="B1" s="84"/>
      <c r="C1" s="84"/>
      <c r="D1" s="84"/>
    </row>
    <row r="2" customHeight="1" spans="1:4">
      <c r="A2" s="85" t="s">
        <v>1</v>
      </c>
      <c r="B2" s="85"/>
      <c r="C2" s="85"/>
      <c r="D2" s="85"/>
    </row>
    <row r="3" ht="104.25" customHeight="1" spans="1:4">
      <c r="A3" s="49" t="s">
        <v>2</v>
      </c>
      <c r="B3" s="49" t="s">
        <v>3</v>
      </c>
      <c r="C3" s="49" t="s">
        <v>4</v>
      </c>
      <c r="D3" s="86" t="s">
        <v>5</v>
      </c>
    </row>
    <row r="4" customHeight="1" spans="1:4">
      <c r="A4" s="53">
        <v>1</v>
      </c>
      <c r="B4" s="53" t="s">
        <v>6</v>
      </c>
      <c r="C4" s="53" t="s">
        <v>7</v>
      </c>
      <c r="D4" s="53" t="s">
        <v>8</v>
      </c>
    </row>
    <row r="5" customHeight="1" spans="1:4">
      <c r="A5" s="53">
        <v>2</v>
      </c>
      <c r="B5" s="24" t="s">
        <v>9</v>
      </c>
      <c r="C5" s="87" t="s">
        <v>10</v>
      </c>
      <c r="D5" s="87" t="s">
        <v>11</v>
      </c>
    </row>
    <row r="6" customHeight="1" spans="1:4">
      <c r="A6" s="53">
        <v>3</v>
      </c>
      <c r="B6" s="53" t="s">
        <v>12</v>
      </c>
      <c r="C6" s="53" t="s">
        <v>13</v>
      </c>
      <c r="D6" s="53" t="s">
        <v>14</v>
      </c>
    </row>
    <row r="7" customHeight="1" spans="1:4">
      <c r="A7" s="53">
        <v>4</v>
      </c>
      <c r="B7" s="53" t="s">
        <v>15</v>
      </c>
      <c r="C7" s="53" t="s">
        <v>16</v>
      </c>
      <c r="D7" s="53" t="s">
        <v>17</v>
      </c>
    </row>
    <row r="8" customHeight="1" spans="1:4">
      <c r="A8" s="53">
        <v>5</v>
      </c>
      <c r="B8" s="53" t="s">
        <v>18</v>
      </c>
      <c r="C8" s="53" t="s">
        <v>16</v>
      </c>
      <c r="D8" s="53" t="s">
        <v>19</v>
      </c>
    </row>
    <row r="9" customHeight="1" spans="1:4">
      <c r="A9" s="53">
        <v>6</v>
      </c>
      <c r="B9" s="53" t="s">
        <v>20</v>
      </c>
      <c r="C9" s="53" t="s">
        <v>16</v>
      </c>
      <c r="D9" s="53"/>
    </row>
    <row r="10" customHeight="1" spans="1:4">
      <c r="A10" s="53">
        <v>7</v>
      </c>
      <c r="B10" s="53" t="s">
        <v>20</v>
      </c>
      <c r="C10" s="53" t="s">
        <v>16</v>
      </c>
      <c r="D10" s="53"/>
    </row>
  </sheetData>
  <mergeCells count="2">
    <mergeCell ref="A1:D1"/>
    <mergeCell ref="A2:D2"/>
  </mergeCells>
  <pageMargins left="1.02361111111111" right="0.511805555555556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6"/>
  <sheetViews>
    <sheetView workbookViewId="0">
      <selection activeCell="K11" sqref="K11"/>
    </sheetView>
  </sheetViews>
  <sheetFormatPr defaultColWidth="9.81818181818182" defaultRowHeight="21.75" customHeight="1"/>
  <cols>
    <col min="1" max="1" width="5.87272727272727" style="61" customWidth="1"/>
    <col min="2" max="2" width="24" style="62" customWidth="1"/>
    <col min="3" max="3" width="9.75454545454545" style="61" customWidth="1"/>
    <col min="4" max="4" width="7.12727272727273" style="61" customWidth="1"/>
    <col min="5" max="5" width="23" style="24" customWidth="1"/>
    <col min="6" max="6" width="11.6272727272727" style="24" customWidth="1"/>
  </cols>
  <sheetData>
    <row r="1" customHeight="1" spans="1:6">
      <c r="A1" s="1" t="s">
        <v>21</v>
      </c>
      <c r="B1" s="1"/>
      <c r="C1" s="1"/>
      <c r="D1" s="1"/>
      <c r="E1" s="1"/>
      <c r="F1" s="1"/>
    </row>
    <row r="2" customHeight="1" spans="1:6">
      <c r="A2" s="63" t="s">
        <v>22</v>
      </c>
      <c r="B2" s="63"/>
      <c r="C2" s="63"/>
      <c r="D2" s="63"/>
      <c r="E2" s="4" t="s">
        <v>23</v>
      </c>
      <c r="F2" s="4"/>
    </row>
    <row r="3" s="58" customFormat="1" customHeight="1" spans="1:17">
      <c r="A3" s="64" t="s">
        <v>24</v>
      </c>
      <c r="B3" s="65"/>
      <c r="C3" s="66"/>
      <c r="D3" s="67" t="s">
        <v>25</v>
      </c>
      <c r="E3" s="65"/>
      <c r="F3" s="79"/>
      <c r="J3"/>
      <c r="K3"/>
      <c r="L3"/>
      <c r="M3"/>
      <c r="N3"/>
      <c r="O3"/>
      <c r="P3"/>
      <c r="Q3"/>
    </row>
    <row r="4" customHeight="1" spans="1:6">
      <c r="A4" s="68" t="s">
        <v>2</v>
      </c>
      <c r="B4" s="68" t="s">
        <v>26</v>
      </c>
      <c r="C4" s="69" t="s">
        <v>27</v>
      </c>
      <c r="D4" s="70" t="s">
        <v>2</v>
      </c>
      <c r="E4" s="68" t="s">
        <v>26</v>
      </c>
      <c r="F4" s="68" t="s">
        <v>27</v>
      </c>
    </row>
    <row r="5" s="58" customFormat="1" customHeight="1" spans="1:17">
      <c r="A5" s="71" t="s">
        <v>28</v>
      </c>
      <c r="B5" s="72" t="s">
        <v>29</v>
      </c>
      <c r="C5" s="13">
        <v>4000</v>
      </c>
      <c r="D5" s="13">
        <v>1</v>
      </c>
      <c r="E5" s="73" t="s">
        <v>30</v>
      </c>
      <c r="F5" s="80">
        <v>540</v>
      </c>
      <c r="J5"/>
      <c r="K5"/>
      <c r="L5"/>
      <c r="M5"/>
      <c r="N5"/>
      <c r="O5"/>
      <c r="P5"/>
      <c r="Q5"/>
    </row>
    <row r="6" customHeight="1" spans="1:6">
      <c r="A6" s="71" t="s">
        <v>31</v>
      </c>
      <c r="B6" s="73" t="s">
        <v>32</v>
      </c>
      <c r="C6" s="13">
        <v>7533.6</v>
      </c>
      <c r="D6" s="13">
        <v>2</v>
      </c>
      <c r="E6" s="72" t="s">
        <v>33</v>
      </c>
      <c r="F6" s="81">
        <v>400</v>
      </c>
    </row>
    <row r="7" customHeight="1" spans="1:6">
      <c r="A7" s="71" t="s">
        <v>34</v>
      </c>
      <c r="B7" s="14" t="s">
        <v>35</v>
      </c>
      <c r="C7" s="13">
        <v>28897</v>
      </c>
      <c r="D7" s="13">
        <v>3</v>
      </c>
      <c r="E7" s="72" t="s">
        <v>36</v>
      </c>
      <c r="F7" s="81">
        <v>1380</v>
      </c>
    </row>
    <row r="8" ht="33" customHeight="1" spans="1:17">
      <c r="A8" s="71" t="s">
        <v>37</v>
      </c>
      <c r="B8" s="74" t="s">
        <v>38</v>
      </c>
      <c r="C8" s="13">
        <v>38000</v>
      </c>
      <c r="D8" s="13">
        <v>4</v>
      </c>
      <c r="E8" s="72" t="s">
        <v>39</v>
      </c>
      <c r="F8" s="81">
        <v>4462.2</v>
      </c>
      <c r="J8" s="83"/>
      <c r="K8" s="83"/>
      <c r="L8" s="83"/>
      <c r="M8" s="83"/>
      <c r="N8" s="83"/>
      <c r="O8" s="83"/>
      <c r="P8" s="83"/>
      <c r="Q8" s="83"/>
    </row>
    <row r="9" customHeight="1" spans="1:6">
      <c r="A9" s="71" t="s">
        <v>40</v>
      </c>
      <c r="B9" s="75" t="s">
        <v>41</v>
      </c>
      <c r="C9" s="76">
        <v>4000</v>
      </c>
      <c r="D9" s="13">
        <v>5</v>
      </c>
      <c r="E9" s="72" t="s">
        <v>42</v>
      </c>
      <c r="F9" s="81">
        <v>2200</v>
      </c>
    </row>
    <row r="10" customHeight="1" spans="1:6">
      <c r="A10" s="71" t="s">
        <v>43</v>
      </c>
      <c r="B10" s="75"/>
      <c r="C10" s="76"/>
      <c r="D10" s="13">
        <v>6</v>
      </c>
      <c r="E10" s="72" t="s">
        <v>44</v>
      </c>
      <c r="F10" s="81">
        <v>10000</v>
      </c>
    </row>
    <row r="11" customHeight="1" spans="1:6">
      <c r="A11" s="71" t="s">
        <v>45</v>
      </c>
      <c r="B11" s="75"/>
      <c r="C11" s="76"/>
      <c r="D11" s="13">
        <v>7</v>
      </c>
      <c r="E11" s="73" t="s">
        <v>46</v>
      </c>
      <c r="F11" s="81">
        <v>39900</v>
      </c>
    </row>
    <row r="12" customHeight="1" spans="1:17">
      <c r="A12" s="71" t="s">
        <v>47</v>
      </c>
      <c r="B12" s="75"/>
      <c r="C12" s="76"/>
      <c r="D12" s="13">
        <v>8</v>
      </c>
      <c r="E12" s="13" t="s">
        <v>48</v>
      </c>
      <c r="F12" s="81">
        <v>25247</v>
      </c>
      <c r="J12" s="83"/>
      <c r="K12" s="83"/>
      <c r="L12" s="83"/>
      <c r="M12" s="83"/>
      <c r="N12" s="83"/>
      <c r="O12" s="83"/>
      <c r="P12" s="83"/>
      <c r="Q12" s="83"/>
    </row>
    <row r="13" customHeight="1" spans="1:6">
      <c r="A13" s="71" t="s">
        <v>49</v>
      </c>
      <c r="B13" s="75"/>
      <c r="C13" s="76"/>
      <c r="D13" s="13">
        <v>9</v>
      </c>
      <c r="E13" s="72" t="s">
        <v>50</v>
      </c>
      <c r="F13" s="81">
        <v>1875</v>
      </c>
    </row>
    <row r="14" customHeight="1" spans="1:16">
      <c r="A14" s="71" t="s">
        <v>51</v>
      </c>
      <c r="B14" s="75"/>
      <c r="C14" s="76"/>
      <c r="D14" s="13">
        <v>10</v>
      </c>
      <c r="E14" s="72" t="s">
        <v>52</v>
      </c>
      <c r="F14" s="81">
        <v>210</v>
      </c>
      <c r="J14" s="83"/>
      <c r="K14" s="83"/>
      <c r="L14" s="83"/>
      <c r="M14" s="83"/>
      <c r="N14" s="83"/>
      <c r="O14" s="83"/>
      <c r="P14" s="83"/>
    </row>
    <row r="15" customHeight="1" spans="1:6">
      <c r="A15" s="71" t="s">
        <v>53</v>
      </c>
      <c r="B15" s="75"/>
      <c r="C15" s="76"/>
      <c r="D15" s="13">
        <v>11</v>
      </c>
      <c r="E15" s="72" t="s">
        <v>54</v>
      </c>
      <c r="F15" s="81">
        <v>620</v>
      </c>
    </row>
    <row r="16" customHeight="1" spans="1:6">
      <c r="A16" s="71" t="s">
        <v>55</v>
      </c>
      <c r="B16" s="75"/>
      <c r="C16" s="76"/>
      <c r="D16" s="13">
        <v>12</v>
      </c>
      <c r="E16" s="72" t="s">
        <v>56</v>
      </c>
      <c r="F16" s="81">
        <v>4462.2</v>
      </c>
    </row>
    <row r="17" customHeight="1" spans="1:6">
      <c r="A17" s="71" t="s">
        <v>57</v>
      </c>
      <c r="B17" s="75"/>
      <c r="C17" s="76"/>
      <c r="D17" s="13">
        <v>13</v>
      </c>
      <c r="E17" s="13"/>
      <c r="F17" s="82"/>
    </row>
    <row r="18" customHeight="1" spans="1:6">
      <c r="A18" s="71" t="s">
        <v>58</v>
      </c>
      <c r="B18" s="75"/>
      <c r="C18" s="76"/>
      <c r="D18" s="13">
        <v>14</v>
      </c>
      <c r="E18" s="13"/>
      <c r="F18" s="82"/>
    </row>
    <row r="19" customHeight="1" spans="1:6">
      <c r="A19" s="71" t="s">
        <v>59</v>
      </c>
      <c r="B19" s="75"/>
      <c r="C19" s="76"/>
      <c r="D19" s="13">
        <v>15</v>
      </c>
      <c r="E19" s="75"/>
      <c r="F19" s="82"/>
    </row>
    <row r="20" customHeight="1" spans="1:6">
      <c r="A20" s="71" t="s">
        <v>60</v>
      </c>
      <c r="B20" s="75"/>
      <c r="C20" s="76"/>
      <c r="D20" s="13">
        <v>16</v>
      </c>
      <c r="E20" s="75"/>
      <c r="F20" s="82"/>
    </row>
    <row r="21" customHeight="1" spans="1:6">
      <c r="A21" s="71" t="s">
        <v>61</v>
      </c>
      <c r="B21" s="75"/>
      <c r="C21" s="76"/>
      <c r="D21" s="13">
        <v>17</v>
      </c>
      <c r="E21" s="75"/>
      <c r="F21" s="82"/>
    </row>
    <row r="22" customHeight="1" spans="1:6">
      <c r="A22" s="71" t="s">
        <v>62</v>
      </c>
      <c r="B22" s="75"/>
      <c r="C22" s="76"/>
      <c r="D22" s="13">
        <v>18</v>
      </c>
      <c r="E22" s="75"/>
      <c r="F22" s="82"/>
    </row>
    <row r="23" customHeight="1" spans="1:6">
      <c r="A23" s="71" t="s">
        <v>63</v>
      </c>
      <c r="B23" s="75"/>
      <c r="C23" s="76"/>
      <c r="D23" s="13">
        <v>19</v>
      </c>
      <c r="E23" s="75"/>
      <c r="F23" s="82"/>
    </row>
    <row r="24" customHeight="1" spans="1:6">
      <c r="A24" s="71" t="s">
        <v>64</v>
      </c>
      <c r="B24" s="75"/>
      <c r="C24" s="76"/>
      <c r="D24" s="13">
        <v>20</v>
      </c>
      <c r="E24" s="75"/>
      <c r="F24" s="82"/>
    </row>
    <row r="25" customHeight="1" spans="1:6">
      <c r="A25" s="71" t="s">
        <v>65</v>
      </c>
      <c r="B25" s="71"/>
      <c r="C25" s="77"/>
      <c r="D25" s="13">
        <v>21</v>
      </c>
      <c r="E25" s="71"/>
      <c r="F25" s="82"/>
    </row>
    <row r="26" customHeight="1" spans="1:6">
      <c r="A26" s="71" t="s">
        <v>66</v>
      </c>
      <c r="B26" s="71"/>
      <c r="C26" s="77"/>
      <c r="D26" s="13">
        <v>22</v>
      </c>
      <c r="E26" s="71"/>
      <c r="F26" s="82"/>
    </row>
    <row r="27" customHeight="1" spans="1:6">
      <c r="A27" s="71" t="s">
        <v>67</v>
      </c>
      <c r="B27" s="71"/>
      <c r="C27" s="77"/>
      <c r="D27" s="13">
        <v>23</v>
      </c>
      <c r="E27" s="71"/>
      <c r="F27" s="82"/>
    </row>
    <row r="28" customHeight="1" spans="1:6">
      <c r="A28" s="71" t="s">
        <v>68</v>
      </c>
      <c r="B28" s="71"/>
      <c r="C28" s="77"/>
      <c r="D28" s="13">
        <v>24</v>
      </c>
      <c r="E28" s="71"/>
      <c r="F28" s="82"/>
    </row>
    <row r="29" customHeight="1" spans="1:6">
      <c r="A29" s="71" t="s">
        <v>69</v>
      </c>
      <c r="B29" s="71"/>
      <c r="C29" s="77"/>
      <c r="D29" s="13">
        <v>25</v>
      </c>
      <c r="E29" s="71"/>
      <c r="F29" s="82"/>
    </row>
    <row r="30" customHeight="1" spans="1:6">
      <c r="A30" s="71" t="s">
        <v>70</v>
      </c>
      <c r="B30" s="71"/>
      <c r="C30" s="77"/>
      <c r="D30" s="13">
        <v>26</v>
      </c>
      <c r="E30" s="71"/>
      <c r="F30" s="82"/>
    </row>
    <row r="31" customHeight="1" spans="1:6">
      <c r="A31" s="71" t="s">
        <v>71</v>
      </c>
      <c r="B31" s="71"/>
      <c r="C31" s="77"/>
      <c r="D31" s="13">
        <v>27</v>
      </c>
      <c r="E31" s="71"/>
      <c r="F31" s="82"/>
    </row>
    <row r="32" customHeight="1" spans="1:6">
      <c r="A32" s="71" t="s">
        <v>72</v>
      </c>
      <c r="B32" s="71"/>
      <c r="C32" s="77"/>
      <c r="D32" s="13">
        <v>28</v>
      </c>
      <c r="E32" s="71"/>
      <c r="F32" s="82"/>
    </row>
    <row r="33" customHeight="1" spans="1:6">
      <c r="A33" s="71" t="s">
        <v>73</v>
      </c>
      <c r="B33" s="71"/>
      <c r="C33" s="77"/>
      <c r="D33" s="13">
        <v>29</v>
      </c>
      <c r="E33" s="71"/>
      <c r="F33" s="82"/>
    </row>
    <row r="34" customHeight="1" spans="1:6">
      <c r="A34" s="71" t="s">
        <v>74</v>
      </c>
      <c r="B34" s="71"/>
      <c r="C34" s="77"/>
      <c r="D34" s="13">
        <v>30</v>
      </c>
      <c r="E34" s="71"/>
      <c r="F34" s="82"/>
    </row>
    <row r="35" customHeight="1" spans="1:6">
      <c r="A35" s="71" t="s">
        <v>75</v>
      </c>
      <c r="B35" s="71" t="s">
        <v>76</v>
      </c>
      <c r="C35" s="77">
        <f>SUM(C5:C34)</f>
        <v>82430.6</v>
      </c>
      <c r="D35" s="78" t="s">
        <v>75</v>
      </c>
      <c r="E35" s="71" t="s">
        <v>76</v>
      </c>
      <c r="F35" s="82">
        <f>SUM(F5:F34)</f>
        <v>91296.4</v>
      </c>
    </row>
    <row r="36" customHeight="1" spans="1:6">
      <c r="A36" s="71" t="s">
        <v>75</v>
      </c>
      <c r="B36" s="71" t="s">
        <v>77</v>
      </c>
      <c r="C36" s="77">
        <v>96525.1</v>
      </c>
      <c r="D36" s="78" t="s">
        <v>75</v>
      </c>
      <c r="E36" s="71" t="s">
        <v>78</v>
      </c>
      <c r="F36" s="82">
        <f>C35+C36-F35</f>
        <v>87659.3</v>
      </c>
    </row>
  </sheetData>
  <mergeCells count="4">
    <mergeCell ref="A1:F1"/>
    <mergeCell ref="E2:F2"/>
    <mergeCell ref="A3:C3"/>
    <mergeCell ref="D3:F3"/>
  </mergeCells>
  <pageMargins left="0.859722222222222" right="0.429861111111111" top="0.429861111111111" bottom="0.429861111111111" header="0.23958333333333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1"/>
  <sheetViews>
    <sheetView workbookViewId="0">
      <selection activeCell="J15" sqref="J15"/>
    </sheetView>
  </sheetViews>
  <sheetFormatPr defaultColWidth="9.81818181818182" defaultRowHeight="32.25" customHeight="1" outlineLevelCol="4"/>
  <cols>
    <col min="2" max="2" width="18" customWidth="1"/>
    <col min="3" max="3" width="11.6272727272727" customWidth="1"/>
    <col min="4" max="4" width="15.6272727272727" customWidth="1"/>
    <col min="5" max="5" width="21.5" customWidth="1"/>
  </cols>
  <sheetData>
    <row r="1" customHeight="1" spans="1:5">
      <c r="A1" s="1" t="s">
        <v>79</v>
      </c>
      <c r="B1" s="1"/>
      <c r="C1" s="1"/>
      <c r="D1" s="1"/>
      <c r="E1" s="1"/>
    </row>
    <row r="2" customHeight="1" spans="1:5">
      <c r="A2" s="56" t="s">
        <v>80</v>
      </c>
      <c r="B2" s="57" t="s">
        <v>15</v>
      </c>
      <c r="C2" s="58"/>
      <c r="D2" s="59"/>
      <c r="E2" s="60" t="s">
        <v>81</v>
      </c>
    </row>
    <row r="3" customHeight="1" spans="2:2">
      <c r="B3" s="24"/>
    </row>
    <row r="4" customHeight="1" spans="1:5">
      <c r="A4" s="5" t="s">
        <v>82</v>
      </c>
      <c r="B4" s="5" t="s">
        <v>3</v>
      </c>
      <c r="C4" s="5" t="s">
        <v>83</v>
      </c>
      <c r="D4" s="5" t="s">
        <v>84</v>
      </c>
      <c r="E4" s="5" t="s">
        <v>85</v>
      </c>
    </row>
    <row r="5" customHeight="1" spans="1:5">
      <c r="A5" s="6">
        <v>1</v>
      </c>
      <c r="B5" s="53" t="s">
        <v>6</v>
      </c>
      <c r="C5" s="53" t="s">
        <v>86</v>
      </c>
      <c r="D5" s="53" t="s">
        <v>87</v>
      </c>
      <c r="E5" s="7"/>
    </row>
    <row r="6" customHeight="1" spans="1:5">
      <c r="A6" s="6">
        <v>2</v>
      </c>
      <c r="B6" s="24" t="s">
        <v>9</v>
      </c>
      <c r="C6" s="53" t="s">
        <v>86</v>
      </c>
      <c r="D6" s="53" t="s">
        <v>88</v>
      </c>
      <c r="E6" s="7"/>
    </row>
    <row r="7" customHeight="1" spans="1:5">
      <c r="A7" s="6">
        <v>3</v>
      </c>
      <c r="B7" s="53" t="s">
        <v>12</v>
      </c>
      <c r="C7" s="53" t="s">
        <v>86</v>
      </c>
      <c r="D7" s="53" t="s">
        <v>88</v>
      </c>
      <c r="E7" s="7"/>
    </row>
    <row r="8" customHeight="1" spans="1:5">
      <c r="A8" s="6">
        <v>4</v>
      </c>
      <c r="B8" s="53"/>
      <c r="C8" s="53"/>
      <c r="D8" s="53"/>
      <c r="E8" s="7"/>
    </row>
    <row r="9" customHeight="1" spans="1:5">
      <c r="A9" s="6">
        <v>5</v>
      </c>
      <c r="B9" s="53"/>
      <c r="C9" s="53"/>
      <c r="D9" s="53"/>
      <c r="E9" s="7"/>
    </row>
    <row r="10" customHeight="1" spans="1:5">
      <c r="A10" s="6">
        <v>6</v>
      </c>
      <c r="B10" s="53"/>
      <c r="C10" s="53"/>
      <c r="D10" s="53"/>
      <c r="E10" s="7"/>
    </row>
    <row r="11" customHeight="1" spans="1:5">
      <c r="A11" s="6">
        <v>7</v>
      </c>
      <c r="B11" s="53"/>
      <c r="C11" s="53"/>
      <c r="D11" s="53"/>
      <c r="E11" s="7"/>
    </row>
  </sheetData>
  <mergeCells count="1">
    <mergeCell ref="A1:E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4"/>
  <sheetViews>
    <sheetView workbookViewId="0">
      <selection activeCell="D16" sqref="D16"/>
    </sheetView>
  </sheetViews>
  <sheetFormatPr defaultColWidth="9.81818181818182" defaultRowHeight="37.5" customHeight="1" outlineLevelCol="4"/>
  <sheetData>
    <row r="1" customHeight="1" spans="1:5">
      <c r="A1" s="1" t="s">
        <v>89</v>
      </c>
      <c r="B1" s="1"/>
      <c r="C1" s="1"/>
      <c r="D1" s="1"/>
      <c r="E1" s="1"/>
    </row>
    <row r="2" customHeight="1" spans="1:5">
      <c r="A2" s="10" t="s">
        <v>80</v>
      </c>
      <c r="B2" s="9"/>
      <c r="C2" s="9"/>
      <c r="D2" s="10"/>
      <c r="E2" s="22" t="s">
        <v>90</v>
      </c>
    </row>
    <row r="4" customHeight="1" spans="1:5">
      <c r="A4" s="5" t="s">
        <v>82</v>
      </c>
      <c r="B4" s="49" t="s">
        <v>83</v>
      </c>
      <c r="C4" s="50" t="s">
        <v>91</v>
      </c>
      <c r="D4" s="49" t="s">
        <v>92</v>
      </c>
      <c r="E4" s="55" t="s">
        <v>93</v>
      </c>
    </row>
    <row r="5" customHeight="1" spans="1:5">
      <c r="A5" s="6">
        <v>1</v>
      </c>
      <c r="B5" s="51" t="s">
        <v>94</v>
      </c>
      <c r="C5" s="51" t="s">
        <v>94</v>
      </c>
      <c r="D5" s="51" t="s">
        <v>94</v>
      </c>
      <c r="E5" s="51" t="s">
        <v>94</v>
      </c>
    </row>
    <row r="6" customHeight="1" spans="1:5">
      <c r="A6" s="6">
        <v>2</v>
      </c>
      <c r="B6" s="51" t="s">
        <v>94</v>
      </c>
      <c r="C6" s="51" t="s">
        <v>94</v>
      </c>
      <c r="D6" s="51" t="s">
        <v>94</v>
      </c>
      <c r="E6" s="51" t="s">
        <v>94</v>
      </c>
    </row>
    <row r="7" customHeight="1" spans="1:5">
      <c r="A7" s="6">
        <v>3</v>
      </c>
      <c r="B7" s="51" t="s">
        <v>94</v>
      </c>
      <c r="C7" s="51" t="s">
        <v>94</v>
      </c>
      <c r="D7" s="51" t="s">
        <v>94</v>
      </c>
      <c r="E7" s="51" t="s">
        <v>94</v>
      </c>
    </row>
    <row r="8" customHeight="1" spans="1:5">
      <c r="A8" s="6">
        <v>4</v>
      </c>
      <c r="B8" s="52"/>
      <c r="C8" s="53"/>
      <c r="D8" s="53"/>
      <c r="E8" s="53"/>
    </row>
    <row r="9" customHeight="1" spans="1:5">
      <c r="A9" s="21">
        <v>5</v>
      </c>
      <c r="B9" s="54"/>
      <c r="C9" s="54"/>
      <c r="D9" s="54"/>
      <c r="E9" s="6"/>
    </row>
    <row r="10" customHeight="1" spans="1:5">
      <c r="A10" s="21">
        <v>6</v>
      </c>
      <c r="B10" s="54"/>
      <c r="C10" s="54"/>
      <c r="D10" s="54"/>
      <c r="E10" s="6"/>
    </row>
    <row r="11" customHeight="1" spans="1:5">
      <c r="A11" s="21">
        <v>7</v>
      </c>
      <c r="B11" s="54"/>
      <c r="C11" s="54"/>
      <c r="D11" s="54"/>
      <c r="E11" s="6"/>
    </row>
    <row r="12" customHeight="1" spans="1:5">
      <c r="A12" s="21">
        <v>8</v>
      </c>
      <c r="B12" s="54"/>
      <c r="C12" s="54"/>
      <c r="D12" s="54"/>
      <c r="E12" s="6"/>
    </row>
    <row r="13" customHeight="1" spans="1:5">
      <c r="A13" s="21">
        <v>9</v>
      </c>
      <c r="B13" s="54"/>
      <c r="C13" s="54"/>
      <c r="D13" s="54"/>
      <c r="E13" s="6"/>
    </row>
    <row r="14" customHeight="1" spans="1:5">
      <c r="A14" s="21">
        <v>10</v>
      </c>
      <c r="B14" s="54"/>
      <c r="C14" s="54"/>
      <c r="D14" s="54"/>
      <c r="E14" s="6"/>
    </row>
  </sheetData>
  <mergeCells count="1">
    <mergeCell ref="A1:E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5"/>
  <sheetViews>
    <sheetView topLeftCell="A14" workbookViewId="0">
      <selection activeCell="M33" sqref="M33"/>
    </sheetView>
  </sheetViews>
  <sheetFormatPr defaultColWidth="9.81818181818182" defaultRowHeight="14.1"/>
  <cols>
    <col min="1" max="1" width="5.25454545454545" style="24" customWidth="1"/>
    <col min="2" max="2" width="9" style="25"/>
    <col min="3" max="3" width="9" style="24"/>
    <col min="4" max="4" width="5.62727272727273" style="24" customWidth="1"/>
    <col min="5" max="5" width="6.5" style="26" customWidth="1"/>
    <col min="6" max="6" width="5.37272727272727" customWidth="1"/>
    <col min="7" max="8" width="9"/>
    <col min="9" max="9" width="5.12727272727273" customWidth="1"/>
    <col min="10" max="16384" width="9"/>
  </cols>
  <sheetData>
    <row r="1" ht="26.25" spans="1:10">
      <c r="A1" s="27" t="s">
        <v>95</v>
      </c>
      <c r="B1" s="27"/>
      <c r="C1" s="27"/>
      <c r="D1" s="27"/>
      <c r="E1" s="27"/>
      <c r="F1" s="27"/>
      <c r="G1" s="27"/>
      <c r="H1" s="27"/>
      <c r="I1" s="27"/>
      <c r="J1" s="27"/>
    </row>
    <row r="2" s="23" customFormat="1" ht="13.25" spans="1:10">
      <c r="A2" s="28" t="s">
        <v>96</v>
      </c>
      <c r="B2" s="28"/>
      <c r="C2" s="28"/>
      <c r="D2" s="29"/>
      <c r="E2" s="29"/>
      <c r="F2" s="29"/>
      <c r="G2" s="29"/>
      <c r="H2" s="44" t="s">
        <v>97</v>
      </c>
      <c r="I2" s="44"/>
      <c r="J2" s="44"/>
    </row>
    <row r="3" ht="50.8" spans="1:10">
      <c r="A3" s="30" t="s">
        <v>98</v>
      </c>
      <c r="B3" s="31" t="s">
        <v>3</v>
      </c>
      <c r="C3" s="32" t="s">
        <v>83</v>
      </c>
      <c r="D3" s="33" t="s">
        <v>99</v>
      </c>
      <c r="E3" s="30" t="s">
        <v>100</v>
      </c>
      <c r="F3" s="30" t="s">
        <v>98</v>
      </c>
      <c r="G3" s="31" t="s">
        <v>3</v>
      </c>
      <c r="H3" s="32" t="s">
        <v>83</v>
      </c>
      <c r="I3" s="33" t="s">
        <v>99</v>
      </c>
      <c r="J3" s="30" t="s">
        <v>100</v>
      </c>
    </row>
    <row r="4" spans="1:10">
      <c r="A4" s="34">
        <v>1</v>
      </c>
      <c r="B4" s="35" t="s">
        <v>101</v>
      </c>
      <c r="C4" s="34" t="s">
        <v>102</v>
      </c>
      <c r="D4" s="35">
        <v>3</v>
      </c>
      <c r="E4" s="45">
        <v>182</v>
      </c>
      <c r="F4" s="34">
        <v>28</v>
      </c>
      <c r="G4" s="35" t="s">
        <v>103</v>
      </c>
      <c r="H4" s="34" t="s">
        <v>102</v>
      </c>
      <c r="I4" s="35">
        <v>1</v>
      </c>
      <c r="J4" s="45">
        <v>182</v>
      </c>
    </row>
    <row r="5" spans="1:10">
      <c r="A5" s="34">
        <v>2</v>
      </c>
      <c r="B5" s="35" t="s">
        <v>104</v>
      </c>
      <c r="C5" s="34" t="s">
        <v>102</v>
      </c>
      <c r="D5" s="35">
        <v>1</v>
      </c>
      <c r="E5" s="45">
        <v>200</v>
      </c>
      <c r="F5" s="34">
        <v>29</v>
      </c>
      <c r="G5" s="35" t="s">
        <v>105</v>
      </c>
      <c r="H5" s="34" t="s">
        <v>102</v>
      </c>
      <c r="I5" s="35">
        <v>1</v>
      </c>
      <c r="J5" s="45">
        <v>182</v>
      </c>
    </row>
    <row r="6" spans="1:10">
      <c r="A6" s="34">
        <v>3</v>
      </c>
      <c r="B6" s="35" t="s">
        <v>106</v>
      </c>
      <c r="C6" s="34" t="s">
        <v>102</v>
      </c>
      <c r="D6" s="35">
        <v>1</v>
      </c>
      <c r="E6" s="45">
        <v>182</v>
      </c>
      <c r="F6" s="34">
        <v>30</v>
      </c>
      <c r="G6" s="35" t="s">
        <v>107</v>
      </c>
      <c r="H6" s="34" t="s">
        <v>102</v>
      </c>
      <c r="I6" s="35">
        <v>1</v>
      </c>
      <c r="J6" s="45">
        <v>182</v>
      </c>
    </row>
    <row r="7" spans="1:10">
      <c r="A7" s="34">
        <v>4</v>
      </c>
      <c r="B7" s="35" t="s">
        <v>108</v>
      </c>
      <c r="C7" s="34" t="s">
        <v>102</v>
      </c>
      <c r="D7" s="35">
        <v>1</v>
      </c>
      <c r="E7" s="45">
        <v>182</v>
      </c>
      <c r="F7" s="34">
        <v>31</v>
      </c>
      <c r="G7" s="35" t="s">
        <v>109</v>
      </c>
      <c r="H7" s="34" t="s">
        <v>102</v>
      </c>
      <c r="I7" s="35">
        <v>1</v>
      </c>
      <c r="J7" s="45">
        <v>187</v>
      </c>
    </row>
    <row r="8" spans="1:10">
      <c r="A8" s="34">
        <v>5</v>
      </c>
      <c r="B8" s="35" t="s">
        <v>110</v>
      </c>
      <c r="C8" s="34" t="s">
        <v>102</v>
      </c>
      <c r="D8" s="35">
        <v>1</v>
      </c>
      <c r="E8" s="45">
        <v>200</v>
      </c>
      <c r="F8" s="34">
        <v>32</v>
      </c>
      <c r="G8" s="35" t="s">
        <v>111</v>
      </c>
      <c r="H8" s="34" t="s">
        <v>102</v>
      </c>
      <c r="I8" s="35">
        <v>1</v>
      </c>
      <c r="J8" s="45">
        <v>187</v>
      </c>
    </row>
    <row r="9" spans="1:10">
      <c r="A9" s="34">
        <v>6</v>
      </c>
      <c r="B9" s="35" t="s">
        <v>112</v>
      </c>
      <c r="C9" s="34" t="s">
        <v>102</v>
      </c>
      <c r="D9" s="35">
        <v>1</v>
      </c>
      <c r="E9" s="45">
        <v>200</v>
      </c>
      <c r="F9" s="34">
        <v>33</v>
      </c>
      <c r="G9" s="35" t="s">
        <v>113</v>
      </c>
      <c r="H9" s="34" t="s">
        <v>102</v>
      </c>
      <c r="I9" s="35">
        <v>1</v>
      </c>
      <c r="J9" s="45">
        <v>187</v>
      </c>
    </row>
    <row r="10" spans="1:10">
      <c r="A10" s="34">
        <v>7</v>
      </c>
      <c r="B10" s="35" t="s">
        <v>114</v>
      </c>
      <c r="C10" s="34" t="s">
        <v>102</v>
      </c>
      <c r="D10" s="35">
        <v>3</v>
      </c>
      <c r="E10" s="45">
        <v>187</v>
      </c>
      <c r="F10" s="34">
        <v>34</v>
      </c>
      <c r="G10" s="35" t="s">
        <v>115</v>
      </c>
      <c r="H10" s="34" t="s">
        <v>102</v>
      </c>
      <c r="I10" s="35">
        <v>2</v>
      </c>
      <c r="J10" s="45">
        <v>187</v>
      </c>
    </row>
    <row r="11" spans="1:10">
      <c r="A11" s="34">
        <v>8</v>
      </c>
      <c r="B11" s="35" t="s">
        <v>116</v>
      </c>
      <c r="C11" s="34" t="s">
        <v>102</v>
      </c>
      <c r="D11" s="35">
        <v>1</v>
      </c>
      <c r="E11" s="45">
        <v>200</v>
      </c>
      <c r="F11" s="34">
        <v>35</v>
      </c>
      <c r="G11" s="35" t="s">
        <v>117</v>
      </c>
      <c r="H11" s="34" t="s">
        <v>102</v>
      </c>
      <c r="I11" s="35">
        <v>1</v>
      </c>
      <c r="J11" s="45">
        <v>187</v>
      </c>
    </row>
    <row r="12" spans="1:10">
      <c r="A12" s="34">
        <v>9</v>
      </c>
      <c r="B12" s="35" t="s">
        <v>118</v>
      </c>
      <c r="C12" s="34" t="s">
        <v>102</v>
      </c>
      <c r="D12" s="35">
        <v>2</v>
      </c>
      <c r="E12" s="45">
        <v>187</v>
      </c>
      <c r="F12" s="34">
        <v>36</v>
      </c>
      <c r="G12" s="35" t="s">
        <v>119</v>
      </c>
      <c r="H12" s="34" t="s">
        <v>102</v>
      </c>
      <c r="I12" s="35">
        <v>1</v>
      </c>
      <c r="J12" s="45">
        <v>187</v>
      </c>
    </row>
    <row r="13" spans="1:10">
      <c r="A13" s="34">
        <v>10</v>
      </c>
      <c r="B13" s="35" t="s">
        <v>120</v>
      </c>
      <c r="C13" s="34" t="s">
        <v>102</v>
      </c>
      <c r="D13" s="35">
        <v>1</v>
      </c>
      <c r="E13" s="45">
        <v>182</v>
      </c>
      <c r="F13" s="34">
        <v>37</v>
      </c>
      <c r="G13" s="35" t="s">
        <v>121</v>
      </c>
      <c r="H13" s="34" t="s">
        <v>102</v>
      </c>
      <c r="I13" s="35">
        <v>3</v>
      </c>
      <c r="J13" s="45">
        <v>197</v>
      </c>
    </row>
    <row r="14" spans="1:10">
      <c r="A14" s="34">
        <v>11</v>
      </c>
      <c r="B14" s="35" t="s">
        <v>122</v>
      </c>
      <c r="C14" s="34" t="s">
        <v>102</v>
      </c>
      <c r="D14" s="35">
        <v>1</v>
      </c>
      <c r="E14" s="45">
        <v>182</v>
      </c>
      <c r="F14" s="34">
        <v>38</v>
      </c>
      <c r="G14" s="35" t="s">
        <v>123</v>
      </c>
      <c r="H14" s="34" t="s">
        <v>102</v>
      </c>
      <c r="I14" s="35">
        <v>2</v>
      </c>
      <c r="J14" s="45">
        <v>189</v>
      </c>
    </row>
    <row r="15" spans="1:10">
      <c r="A15" s="34">
        <v>12</v>
      </c>
      <c r="B15" s="35" t="s">
        <v>124</v>
      </c>
      <c r="C15" s="34" t="s">
        <v>102</v>
      </c>
      <c r="D15" s="35">
        <v>1</v>
      </c>
      <c r="E15" s="45">
        <v>187</v>
      </c>
      <c r="F15" s="34">
        <v>39</v>
      </c>
      <c r="G15" s="35" t="s">
        <v>125</v>
      </c>
      <c r="H15" s="34" t="s">
        <v>102</v>
      </c>
      <c r="I15" s="35">
        <v>3</v>
      </c>
      <c r="J15" s="45">
        <v>187</v>
      </c>
    </row>
    <row r="16" spans="1:10">
      <c r="A16" s="34">
        <v>13</v>
      </c>
      <c r="B16" s="35" t="s">
        <v>126</v>
      </c>
      <c r="C16" s="34" t="s">
        <v>102</v>
      </c>
      <c r="D16" s="35">
        <v>1</v>
      </c>
      <c r="E16" s="45">
        <v>182</v>
      </c>
      <c r="F16" s="34">
        <v>40</v>
      </c>
      <c r="G16" s="35" t="s">
        <v>127</v>
      </c>
      <c r="H16" s="34" t="s">
        <v>102</v>
      </c>
      <c r="I16" s="35">
        <v>2</v>
      </c>
      <c r="J16" s="45">
        <v>187</v>
      </c>
    </row>
    <row r="17" spans="1:10">
      <c r="A17" s="34">
        <v>14</v>
      </c>
      <c r="B17" s="35" t="s">
        <v>128</v>
      </c>
      <c r="C17" s="34" t="s">
        <v>102</v>
      </c>
      <c r="D17" s="35">
        <v>1</v>
      </c>
      <c r="E17" s="45">
        <v>182</v>
      </c>
      <c r="F17" s="34">
        <v>41</v>
      </c>
      <c r="G17" s="35" t="s">
        <v>129</v>
      </c>
      <c r="H17" s="34" t="s">
        <v>102</v>
      </c>
      <c r="I17" s="35">
        <v>2</v>
      </c>
      <c r="J17" s="45">
        <v>187</v>
      </c>
    </row>
    <row r="18" spans="1:10">
      <c r="A18" s="34">
        <v>15</v>
      </c>
      <c r="B18" s="35" t="s">
        <v>130</v>
      </c>
      <c r="C18" s="34" t="s">
        <v>102</v>
      </c>
      <c r="D18" s="35">
        <v>1</v>
      </c>
      <c r="E18" s="45">
        <v>200</v>
      </c>
      <c r="F18" s="34">
        <v>42</v>
      </c>
      <c r="G18" s="35" t="s">
        <v>131</v>
      </c>
      <c r="H18" s="34" t="s">
        <v>102</v>
      </c>
      <c r="I18" s="35">
        <v>1</v>
      </c>
      <c r="J18" s="45">
        <v>187</v>
      </c>
    </row>
    <row r="19" spans="1:10">
      <c r="A19" s="34">
        <v>16</v>
      </c>
      <c r="B19" s="35" t="s">
        <v>132</v>
      </c>
      <c r="C19" s="34" t="s">
        <v>102</v>
      </c>
      <c r="D19" s="35">
        <v>1</v>
      </c>
      <c r="E19" s="45">
        <v>187</v>
      </c>
      <c r="F19" s="34">
        <v>43</v>
      </c>
      <c r="G19" s="35" t="s">
        <v>133</v>
      </c>
      <c r="H19" s="34" t="s">
        <v>102</v>
      </c>
      <c r="I19" s="35">
        <v>3</v>
      </c>
      <c r="J19" s="45">
        <v>232</v>
      </c>
    </row>
    <row r="20" spans="1:10">
      <c r="A20" s="34">
        <v>17</v>
      </c>
      <c r="B20" s="35" t="s">
        <v>134</v>
      </c>
      <c r="C20" s="34" t="s">
        <v>102</v>
      </c>
      <c r="D20" s="35">
        <v>1</v>
      </c>
      <c r="E20" s="45">
        <v>187</v>
      </c>
      <c r="F20" s="34">
        <v>44</v>
      </c>
      <c r="G20" s="35" t="s">
        <v>135</v>
      </c>
      <c r="H20" s="34" t="s">
        <v>102</v>
      </c>
      <c r="I20" s="35">
        <v>1</v>
      </c>
      <c r="J20" s="45">
        <v>187</v>
      </c>
    </row>
    <row r="21" spans="1:10">
      <c r="A21" s="34">
        <v>18</v>
      </c>
      <c r="B21" s="35" t="s">
        <v>136</v>
      </c>
      <c r="C21" s="34" t="s">
        <v>102</v>
      </c>
      <c r="D21" s="35">
        <v>1</v>
      </c>
      <c r="E21" s="45">
        <v>187</v>
      </c>
      <c r="F21" s="34">
        <v>45</v>
      </c>
      <c r="G21" s="35" t="s">
        <v>137</v>
      </c>
      <c r="H21" s="34" t="s">
        <v>102</v>
      </c>
      <c r="I21" s="35">
        <v>1</v>
      </c>
      <c r="J21" s="45">
        <v>197</v>
      </c>
    </row>
    <row r="22" spans="1:10">
      <c r="A22" s="34">
        <v>19</v>
      </c>
      <c r="B22" s="35" t="s">
        <v>138</v>
      </c>
      <c r="C22" s="34" t="s">
        <v>102</v>
      </c>
      <c r="D22" s="35">
        <v>2</v>
      </c>
      <c r="E22" s="45">
        <v>182</v>
      </c>
      <c r="F22" s="34">
        <v>46</v>
      </c>
      <c r="G22" s="35" t="s">
        <v>139</v>
      </c>
      <c r="H22" s="34" t="s">
        <v>102</v>
      </c>
      <c r="I22" s="35">
        <v>1</v>
      </c>
      <c r="J22" s="45">
        <v>182</v>
      </c>
    </row>
    <row r="23" spans="1:10">
      <c r="A23" s="34">
        <v>20</v>
      </c>
      <c r="B23" s="35" t="s">
        <v>140</v>
      </c>
      <c r="C23" s="34" t="s">
        <v>102</v>
      </c>
      <c r="D23" s="35">
        <v>1</v>
      </c>
      <c r="E23" s="45">
        <v>200</v>
      </c>
      <c r="F23" s="34">
        <v>47</v>
      </c>
      <c r="G23" s="35" t="s">
        <v>141</v>
      </c>
      <c r="H23" s="34" t="s">
        <v>102</v>
      </c>
      <c r="I23" s="35">
        <v>1</v>
      </c>
      <c r="J23" s="45">
        <v>190</v>
      </c>
    </row>
    <row r="24" spans="1:10">
      <c r="A24" s="34">
        <v>21</v>
      </c>
      <c r="B24" s="35" t="s">
        <v>142</v>
      </c>
      <c r="C24" s="34" t="s">
        <v>102</v>
      </c>
      <c r="D24" s="35">
        <v>1</v>
      </c>
      <c r="E24" s="45">
        <v>182</v>
      </c>
      <c r="F24" s="34">
        <v>48</v>
      </c>
      <c r="G24" s="35" t="s">
        <v>143</v>
      </c>
      <c r="H24" s="34" t="s">
        <v>102</v>
      </c>
      <c r="I24" s="35">
        <v>1</v>
      </c>
      <c r="J24" s="45">
        <v>190</v>
      </c>
    </row>
    <row r="25" spans="1:10">
      <c r="A25" s="34">
        <v>22</v>
      </c>
      <c r="B25" s="35" t="s">
        <v>144</v>
      </c>
      <c r="C25" s="34" t="s">
        <v>102</v>
      </c>
      <c r="D25" s="35">
        <v>1</v>
      </c>
      <c r="E25" s="45">
        <v>187</v>
      </c>
      <c r="F25" s="34">
        <v>49</v>
      </c>
      <c r="G25" s="35" t="s">
        <v>145</v>
      </c>
      <c r="H25" s="34" t="s">
        <v>102</v>
      </c>
      <c r="I25" s="35">
        <v>1</v>
      </c>
      <c r="J25" s="45">
        <v>190</v>
      </c>
    </row>
    <row r="26" spans="1:10">
      <c r="A26" s="34">
        <v>23</v>
      </c>
      <c r="B26" s="35" t="s">
        <v>146</v>
      </c>
      <c r="C26" s="34" t="s">
        <v>102</v>
      </c>
      <c r="D26" s="35">
        <v>1</v>
      </c>
      <c r="E26" s="45">
        <v>200</v>
      </c>
      <c r="F26" s="34">
        <v>50</v>
      </c>
      <c r="G26" s="35" t="s">
        <v>147</v>
      </c>
      <c r="H26" s="34" t="s">
        <v>102</v>
      </c>
      <c r="I26" s="35">
        <v>1</v>
      </c>
      <c r="J26" s="45">
        <v>190</v>
      </c>
    </row>
    <row r="27" spans="1:10">
      <c r="A27" s="34">
        <v>24</v>
      </c>
      <c r="B27" s="35" t="s">
        <v>148</v>
      </c>
      <c r="C27" s="34" t="s">
        <v>102</v>
      </c>
      <c r="D27" s="35">
        <v>1</v>
      </c>
      <c r="E27" s="45">
        <v>197</v>
      </c>
      <c r="F27" s="34">
        <v>51</v>
      </c>
      <c r="G27" s="35" t="s">
        <v>149</v>
      </c>
      <c r="H27" s="34" t="s">
        <v>102</v>
      </c>
      <c r="I27" s="35">
        <v>1</v>
      </c>
      <c r="J27" s="45">
        <v>190</v>
      </c>
    </row>
    <row r="28" spans="1:10">
      <c r="A28" s="34">
        <v>25</v>
      </c>
      <c r="B28" s="35" t="s">
        <v>150</v>
      </c>
      <c r="C28" s="34" t="s">
        <v>102</v>
      </c>
      <c r="D28" s="35">
        <v>2</v>
      </c>
      <c r="E28" s="45">
        <v>187</v>
      </c>
      <c r="F28" s="34">
        <v>52</v>
      </c>
      <c r="G28" s="35" t="s">
        <v>151</v>
      </c>
      <c r="H28" s="34" t="s">
        <v>102</v>
      </c>
      <c r="I28" s="35">
        <v>1</v>
      </c>
      <c r="J28" s="45">
        <v>190</v>
      </c>
    </row>
    <row r="29" spans="1:10">
      <c r="A29" s="34">
        <v>26</v>
      </c>
      <c r="B29" s="35" t="s">
        <v>152</v>
      </c>
      <c r="C29" s="34" t="s">
        <v>102</v>
      </c>
      <c r="D29" s="35">
        <v>2</v>
      </c>
      <c r="E29" s="45">
        <v>187</v>
      </c>
      <c r="F29" s="34">
        <v>53</v>
      </c>
      <c r="G29" s="35" t="s">
        <v>153</v>
      </c>
      <c r="H29" s="34" t="s">
        <v>102</v>
      </c>
      <c r="I29" s="35">
        <v>1</v>
      </c>
      <c r="J29" s="45">
        <v>190</v>
      </c>
    </row>
    <row r="30" ht="14.85" spans="1:10">
      <c r="A30" s="36">
        <v>27</v>
      </c>
      <c r="B30" s="37" t="s">
        <v>154</v>
      </c>
      <c r="C30" s="36" t="s">
        <v>102</v>
      </c>
      <c r="D30" s="37">
        <v>1</v>
      </c>
      <c r="E30" s="46">
        <v>200</v>
      </c>
      <c r="F30" s="36">
        <v>54</v>
      </c>
      <c r="G30" s="37" t="s">
        <v>155</v>
      </c>
      <c r="H30" s="36" t="s">
        <v>102</v>
      </c>
      <c r="I30" s="37">
        <v>1</v>
      </c>
      <c r="J30" s="46">
        <v>200</v>
      </c>
    </row>
    <row r="31" spans="1:10">
      <c r="A31" s="38">
        <v>1</v>
      </c>
      <c r="B31" s="38" t="s">
        <v>156</v>
      </c>
      <c r="C31" s="39" t="s">
        <v>157</v>
      </c>
      <c r="D31" s="38">
        <v>2</v>
      </c>
      <c r="E31" s="47">
        <v>300</v>
      </c>
      <c r="F31" s="39"/>
      <c r="G31" s="39"/>
      <c r="H31" s="39"/>
      <c r="I31" s="39"/>
      <c r="J31" s="39"/>
    </row>
    <row r="32" spans="1:10">
      <c r="A32" s="40">
        <v>2</v>
      </c>
      <c r="B32" s="40" t="s">
        <v>158</v>
      </c>
      <c r="C32" s="34" t="s">
        <v>157</v>
      </c>
      <c r="D32" s="40">
        <v>1</v>
      </c>
      <c r="E32" s="48">
        <v>302</v>
      </c>
      <c r="F32" s="35"/>
      <c r="G32" s="35"/>
      <c r="H32" s="35"/>
      <c r="I32" s="35"/>
      <c r="J32" s="35"/>
    </row>
    <row r="33" spans="1:10">
      <c r="A33" s="40">
        <v>3</v>
      </c>
      <c r="B33" s="40" t="s">
        <v>159</v>
      </c>
      <c r="C33" s="34" t="s">
        <v>157</v>
      </c>
      <c r="D33" s="40">
        <v>2</v>
      </c>
      <c r="E33" s="48">
        <v>287</v>
      </c>
      <c r="F33" s="35"/>
      <c r="G33" s="35"/>
      <c r="H33" s="35"/>
      <c r="I33" s="35"/>
      <c r="J33" s="35"/>
    </row>
    <row r="34" spans="1:10">
      <c r="A34" s="40">
        <v>4</v>
      </c>
      <c r="B34" s="40" t="s">
        <v>160</v>
      </c>
      <c r="C34" s="34" t="s">
        <v>157</v>
      </c>
      <c r="D34" s="40">
        <v>1</v>
      </c>
      <c r="E34" s="48">
        <v>310</v>
      </c>
      <c r="F34" s="35"/>
      <c r="G34" s="35"/>
      <c r="H34" s="35"/>
      <c r="I34" s="35"/>
      <c r="J34" s="35"/>
    </row>
    <row r="57" ht="13.25" spans="2:4">
      <c r="B57" s="41"/>
      <c r="D57" s="41"/>
    </row>
    <row r="60" spans="1:4">
      <c r="A60" s="42"/>
      <c r="B60" s="43"/>
      <c r="C60" s="42"/>
      <c r="D60" s="42"/>
    </row>
    <row r="65" spans="1:4">
      <c r="A65" s="42"/>
      <c r="B65" s="43"/>
      <c r="C65" s="42"/>
      <c r="D65" s="42"/>
    </row>
  </sheetData>
  <mergeCells count="4">
    <mergeCell ref="A1:J1"/>
    <mergeCell ref="A2:C2"/>
    <mergeCell ref="D2:G2"/>
    <mergeCell ref="H2:J2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workbookViewId="0">
      <selection activeCell="C16" sqref="C16"/>
    </sheetView>
  </sheetViews>
  <sheetFormatPr defaultColWidth="9.81818181818182" defaultRowHeight="33" customHeight="1" outlineLevelCol="5"/>
  <cols>
    <col min="1" max="1" width="10.7545454545455" customWidth="1"/>
  </cols>
  <sheetData>
    <row r="1" customHeight="1" spans="1:6">
      <c r="A1" s="1" t="s">
        <v>161</v>
      </c>
      <c r="B1" s="1"/>
      <c r="C1" s="1"/>
      <c r="D1" s="1"/>
      <c r="E1" s="1"/>
      <c r="F1" s="1"/>
    </row>
    <row r="2" customHeight="1" spans="1:6">
      <c r="A2" s="10" t="s">
        <v>80</v>
      </c>
      <c r="B2" s="9"/>
      <c r="C2" s="9"/>
      <c r="D2" s="9"/>
      <c r="E2" s="10"/>
      <c r="F2" s="22" t="s">
        <v>162</v>
      </c>
    </row>
    <row r="3" customHeight="1" spans="1:6">
      <c r="A3" s="5" t="s">
        <v>82</v>
      </c>
      <c r="B3" s="5" t="s">
        <v>3</v>
      </c>
      <c r="C3" s="5" t="s">
        <v>83</v>
      </c>
      <c r="D3" s="5" t="s">
        <v>163</v>
      </c>
      <c r="E3" s="5" t="s">
        <v>164</v>
      </c>
      <c r="F3" s="5" t="s">
        <v>85</v>
      </c>
    </row>
    <row r="4" customHeight="1" spans="1:6">
      <c r="A4" s="6">
        <v>1</v>
      </c>
      <c r="B4" s="6" t="s">
        <v>94</v>
      </c>
      <c r="C4" s="7"/>
      <c r="D4" s="7"/>
      <c r="E4" s="7"/>
      <c r="F4" s="7"/>
    </row>
    <row r="5" customHeight="1" spans="1:6">
      <c r="A5" s="6">
        <v>2</v>
      </c>
      <c r="B5" s="7"/>
      <c r="C5" s="7"/>
      <c r="D5" s="7"/>
      <c r="E5" s="7"/>
      <c r="F5" s="7"/>
    </row>
    <row r="6" customHeight="1" spans="1:6">
      <c r="A6" s="6">
        <v>3</v>
      </c>
      <c r="B6" s="7"/>
      <c r="C6" s="7"/>
      <c r="D6" s="7"/>
      <c r="E6" s="7"/>
      <c r="F6" s="7"/>
    </row>
    <row r="7" customHeight="1" spans="1:6">
      <c r="A7" s="6">
        <v>4</v>
      </c>
      <c r="B7" s="7"/>
      <c r="C7" s="7"/>
      <c r="D7" s="7"/>
      <c r="E7" s="7"/>
      <c r="F7" s="7"/>
    </row>
    <row r="8" customHeight="1" spans="1:6">
      <c r="A8" s="21">
        <v>5</v>
      </c>
      <c r="B8" s="7"/>
      <c r="C8" s="7"/>
      <c r="D8" s="7"/>
      <c r="E8" s="7"/>
      <c r="F8" s="7"/>
    </row>
    <row r="9" customHeight="1" spans="1:6">
      <c r="A9" s="21"/>
      <c r="B9" s="7"/>
      <c r="C9" s="7"/>
      <c r="D9" s="7"/>
      <c r="E9" s="7"/>
      <c r="F9" s="7"/>
    </row>
    <row r="10" customHeight="1" spans="1:6">
      <c r="A10" s="21"/>
      <c r="B10" s="7"/>
      <c r="C10" s="7"/>
      <c r="D10" s="7"/>
      <c r="E10" s="7"/>
      <c r="F10" s="7"/>
    </row>
    <row r="11" customHeight="1" spans="1:6">
      <c r="A11" s="6"/>
      <c r="B11" s="7"/>
      <c r="C11" s="7"/>
      <c r="D11" s="7"/>
      <c r="E11" s="7"/>
      <c r="F11" s="7"/>
    </row>
    <row r="12" customHeight="1" spans="1:6">
      <c r="A12" s="6"/>
      <c r="B12" s="7"/>
      <c r="C12" s="7"/>
      <c r="D12" s="7"/>
      <c r="E12" s="7"/>
      <c r="F12" s="7"/>
    </row>
    <row r="13" customHeight="1" spans="1:6">
      <c r="A13" s="6"/>
      <c r="B13" s="7"/>
      <c r="C13" s="7"/>
      <c r="D13" s="7"/>
      <c r="E13" s="7"/>
      <c r="F13" s="7"/>
    </row>
  </sheetData>
  <mergeCells count="1">
    <mergeCell ref="A1:F1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9"/>
  <sheetViews>
    <sheetView tabSelected="1" workbookViewId="0">
      <selection activeCell="E6" sqref="E6"/>
    </sheetView>
  </sheetViews>
  <sheetFormatPr defaultColWidth="9.81818181818182" defaultRowHeight="27.75" customHeight="1" outlineLevelCol="4"/>
  <cols>
    <col min="5" max="5" width="20.8727272727273" customWidth="1"/>
  </cols>
  <sheetData>
    <row r="1" customHeight="1" spans="1:5">
      <c r="A1" s="1" t="s">
        <v>165</v>
      </c>
      <c r="B1" s="1"/>
      <c r="C1" s="1"/>
      <c r="D1" s="1"/>
      <c r="E1" s="1"/>
    </row>
    <row r="2" customHeight="1" spans="1:5">
      <c r="A2" s="8" t="s">
        <v>80</v>
      </c>
      <c r="B2" s="8"/>
      <c r="C2" s="9"/>
      <c r="D2" s="10"/>
      <c r="E2" s="4" t="s">
        <v>166</v>
      </c>
    </row>
    <row r="3" customHeight="1" spans="1:5">
      <c r="A3" s="5" t="s">
        <v>82</v>
      </c>
      <c r="B3" s="5" t="s">
        <v>83</v>
      </c>
      <c r="C3" s="5" t="s">
        <v>167</v>
      </c>
      <c r="D3" s="5" t="s">
        <v>168</v>
      </c>
      <c r="E3" s="5" t="s">
        <v>169</v>
      </c>
    </row>
    <row r="4" ht="36.75" customHeight="1" spans="1:5">
      <c r="A4" s="6">
        <v>1</v>
      </c>
      <c r="B4" s="11" t="s">
        <v>170</v>
      </c>
      <c r="C4" s="11" t="s">
        <v>171</v>
      </c>
      <c r="D4" s="12"/>
      <c r="E4" s="19"/>
    </row>
    <row r="5" ht="33.75" customHeight="1" spans="1:5">
      <c r="A5" s="6">
        <v>2</v>
      </c>
      <c r="B5" s="13"/>
      <c r="C5" s="14"/>
      <c r="D5" s="14"/>
      <c r="E5" s="20"/>
    </row>
    <row r="6" customHeight="1" spans="1:5">
      <c r="A6" s="6">
        <v>3</v>
      </c>
      <c r="B6" s="15"/>
      <c r="C6" s="14"/>
      <c r="D6" s="16"/>
      <c r="E6" s="20"/>
    </row>
    <row r="7" customHeight="1" spans="1:5">
      <c r="A7" s="6"/>
      <c r="B7" s="17"/>
      <c r="C7" s="18"/>
      <c r="D7" s="18"/>
      <c r="E7" s="20"/>
    </row>
    <row r="8" customHeight="1" spans="1:5">
      <c r="A8" s="6"/>
      <c r="B8" s="17"/>
      <c r="C8" s="18"/>
      <c r="D8" s="18"/>
      <c r="E8" s="20"/>
    </row>
    <row r="9" customHeight="1" spans="1:5">
      <c r="A9" s="6"/>
      <c r="B9" s="7"/>
      <c r="C9" s="7"/>
      <c r="D9" s="7"/>
      <c r="E9" s="7"/>
    </row>
  </sheetData>
  <mergeCells count="2">
    <mergeCell ref="A1:E1"/>
    <mergeCell ref="A2:B2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"/>
  <sheetViews>
    <sheetView topLeftCell="C1" workbookViewId="0">
      <selection activeCell="C2" sqref="C2"/>
    </sheetView>
  </sheetViews>
  <sheetFormatPr defaultColWidth="9.81818181818182" defaultRowHeight="33.75" customHeight="1" outlineLevelRow="7" outlineLevelCol="2"/>
  <cols>
    <col min="1" max="1" width="13.1272727272727" customWidth="1"/>
    <col min="3" max="3" width="79.1272727272727" customWidth="1"/>
  </cols>
  <sheetData>
    <row r="1" customHeight="1" spans="1:3">
      <c r="A1" s="1" t="s">
        <v>172</v>
      </c>
      <c r="B1" s="1"/>
      <c r="C1" s="1"/>
    </row>
    <row r="2" customHeight="1" spans="1:3">
      <c r="A2" s="2" t="s">
        <v>80</v>
      </c>
      <c r="B2" s="3" t="s">
        <v>15</v>
      </c>
      <c r="C2" s="4" t="s">
        <v>173</v>
      </c>
    </row>
    <row r="3" customHeight="1" spans="1:3">
      <c r="A3" s="5" t="s">
        <v>82</v>
      </c>
      <c r="B3" s="5" t="s">
        <v>83</v>
      </c>
      <c r="C3" s="5" t="s">
        <v>174</v>
      </c>
    </row>
    <row r="4" customHeight="1" spans="1:3">
      <c r="A4" s="6">
        <v>1</v>
      </c>
      <c r="B4" s="6" t="s">
        <v>175</v>
      </c>
      <c r="C4" s="6" t="s">
        <v>176</v>
      </c>
    </row>
    <row r="5" customHeight="1" spans="1:3">
      <c r="A5" s="6">
        <v>2</v>
      </c>
      <c r="B5" s="6" t="s">
        <v>177</v>
      </c>
      <c r="C5" s="6" t="s">
        <v>178</v>
      </c>
    </row>
    <row r="6" customHeight="1" spans="1:3">
      <c r="A6" s="6">
        <v>3</v>
      </c>
      <c r="B6" s="6" t="s">
        <v>177</v>
      </c>
      <c r="C6" s="6" t="s">
        <v>179</v>
      </c>
    </row>
    <row r="7" customHeight="1" spans="1:3">
      <c r="A7" s="6"/>
      <c r="B7" s="7"/>
      <c r="C7" s="7"/>
    </row>
    <row r="8" customHeight="1" spans="1:3">
      <c r="A8" s="6"/>
      <c r="B8" s="7"/>
      <c r="C8" s="7"/>
    </row>
  </sheetData>
  <mergeCells count="1">
    <mergeCell ref="A1:C1"/>
  </mergeCells>
  <pageMargins left="1.39930555555556" right="0.708333333333333" top="0.829861111111111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分工</vt:lpstr>
      <vt:lpstr>财务</vt:lpstr>
      <vt:lpstr>工资</vt:lpstr>
      <vt:lpstr>租赁</vt:lpstr>
      <vt:lpstr>低保</vt:lpstr>
      <vt:lpstr>宅基地</vt:lpstr>
      <vt:lpstr>决策</vt:lpstr>
      <vt:lpstr>党费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2006-09-13T11:21:00Z</dcterms:created>
  <dcterms:modified xsi:type="dcterms:W3CDTF">2021-10-11T05:09:47Z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D3D33ECD4B8A48399470EE5637D90F0A</vt:lpwstr>
  </property>
  <property fmtid="{D5CDD505-2E9C-101B-9397-08002B2CF9AE}" pid="3" name="KSOProductBuildVer">
    <vt:lpwstr>2052-10.16.0</vt:lpwstr>
  </property>
</Properties>
</file>