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780" activeTab="4"/>
  </bookViews>
  <sheets>
    <sheet name="分工" sheetId="4" r:id="rId1"/>
    <sheet name="财务" sheetId="1" r:id="rId2"/>
    <sheet name="工资" sheetId="2" r:id="rId3"/>
    <sheet name="租赁" sheetId="3" r:id="rId4"/>
    <sheet name="低保" sheetId="5" r:id="rId5"/>
    <sheet name="宅基地" sheetId="6" r:id="rId6"/>
    <sheet name="决策" sheetId="7" r:id="rId7"/>
    <sheet name="党费" sheetId="8" r:id="rId8"/>
  </sheets>
  <calcPr calcId="144525"/>
</workbook>
</file>

<file path=xl/sharedStrings.xml><?xml version="1.0" encoding="utf-8"?>
<sst xmlns="http://schemas.openxmlformats.org/spreadsheetml/2006/main" count="326" uniqueCount="198">
  <si>
    <r>
      <rPr>
        <u/>
        <sz val="20"/>
        <rFont val="宋体"/>
        <charset val="134"/>
      </rPr>
      <t xml:space="preserve"> 上作 </t>
    </r>
    <r>
      <rPr>
        <sz val="20"/>
        <rFont val="宋体"/>
        <charset val="134"/>
      </rPr>
      <t>村2022年第</t>
    </r>
    <r>
      <rPr>
        <u/>
        <sz val="20"/>
        <rFont val="宋体"/>
        <charset val="134"/>
      </rPr>
      <t xml:space="preserve">  二  </t>
    </r>
    <r>
      <rPr>
        <sz val="20"/>
        <rFont val="宋体"/>
        <charset val="134"/>
      </rPr>
      <t>季度村务公开情况</t>
    </r>
  </si>
  <si>
    <t>村干部职责分工</t>
  </si>
  <si>
    <t>序号</t>
  </si>
  <si>
    <t>姓名</t>
  </si>
  <si>
    <t>职务</t>
  </si>
  <si>
    <r>
      <rPr>
        <sz val="16"/>
        <color indexed="8"/>
        <rFont val="黑体"/>
        <charset val="134"/>
      </rPr>
      <t xml:space="preserve">工作岗位职责
</t>
    </r>
    <r>
      <rPr>
        <sz val="16"/>
        <color indexed="8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</si>
  <si>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王国生</t>
  </si>
  <si>
    <t>支书、主任</t>
  </si>
  <si>
    <t>负责村全面工作</t>
  </si>
  <si>
    <t>赵娴</t>
  </si>
  <si>
    <t xml:space="preserve">支部委员、村委委员
（双委成员模式） </t>
  </si>
  <si>
    <t>负责妇联、残联、扶贫、卫建、疫情防控工作</t>
  </si>
  <si>
    <t>王太行</t>
  </si>
  <si>
    <t>支部委员</t>
  </si>
  <si>
    <t>负责党建、文化、宣传、纪检监察</t>
  </si>
  <si>
    <t>赵欢</t>
  </si>
  <si>
    <t>村委委员</t>
  </si>
  <si>
    <t>负责民政、退役军人、农业、武装民兵、报账员、社保医保、共青团</t>
  </si>
  <si>
    <t>李正峰</t>
  </si>
  <si>
    <t>负责土地、工业、综治信访、司法民调、人居环境、环保、</t>
  </si>
  <si>
    <t>账  务  收　支　明　细</t>
  </si>
  <si>
    <t>单位：元(500元以上的支出项目必须逐笔公开)</t>
  </si>
  <si>
    <t>收入</t>
  </si>
  <si>
    <t>支出</t>
  </si>
  <si>
    <t>项目摘要</t>
  </si>
  <si>
    <t>金额</t>
  </si>
  <si>
    <t>1</t>
  </si>
  <si>
    <t>河阳转占地租金</t>
  </si>
  <si>
    <t>疫情封路口</t>
  </si>
  <si>
    <t>2</t>
  </si>
  <si>
    <t>卫健委转幸福家庭暖心家园行动资金</t>
  </si>
  <si>
    <t>3</t>
  </si>
  <si>
    <t>一季度村级经费</t>
  </si>
  <si>
    <t>付各小组租金</t>
  </si>
  <si>
    <t>4</t>
  </si>
  <si>
    <t>办事处拨农村人居环境奖励</t>
  </si>
  <si>
    <t>2-3月水费</t>
  </si>
  <si>
    <t>5</t>
  </si>
  <si>
    <t>办事处拨经费</t>
  </si>
  <si>
    <t>一季度村组干部工资</t>
  </si>
  <si>
    <t>6</t>
  </si>
  <si>
    <t>办事处拨疫苗接种奖励</t>
  </si>
  <si>
    <t>一季度爱心公益岗工资</t>
  </si>
  <si>
    <t>7</t>
  </si>
  <si>
    <t>爱心公益岗一季度工资</t>
  </si>
  <si>
    <t>电费</t>
  </si>
  <si>
    <t>8</t>
  </si>
  <si>
    <t>慈善协会拨疫情防控资金</t>
  </si>
  <si>
    <t>水费</t>
  </si>
  <si>
    <t>9</t>
  </si>
  <si>
    <t>薛维民天然气安装管理费</t>
  </si>
  <si>
    <t>付9组两年租金</t>
  </si>
  <si>
    <t>10</t>
  </si>
  <si>
    <t>金紫阳占地租金</t>
  </si>
  <si>
    <t>2019-2020年防火</t>
  </si>
  <si>
    <t>11</t>
  </si>
  <si>
    <t>2021年文化奖励资金</t>
  </si>
  <si>
    <t>杂工</t>
  </si>
  <si>
    <t>12</t>
  </si>
  <si>
    <t>三秋防火</t>
  </si>
  <si>
    <t>13</t>
  </si>
  <si>
    <t>2021年三夏防火</t>
  </si>
  <si>
    <t>14</t>
  </si>
  <si>
    <t>安装喇叭</t>
  </si>
  <si>
    <t>15</t>
  </si>
  <si>
    <t>全民核酸检测工作餐</t>
  </si>
  <si>
    <t>16</t>
  </si>
  <si>
    <t>临时房损坏赔偿</t>
  </si>
  <si>
    <t>17</t>
  </si>
  <si>
    <t>18</t>
  </si>
  <si>
    <t>防疫用品</t>
  </si>
  <si>
    <t>19</t>
  </si>
  <si>
    <t>2020年打扫卫生</t>
  </si>
  <si>
    <t>20</t>
  </si>
  <si>
    <t>宣传</t>
  </si>
  <si>
    <t>21</t>
  </si>
  <si>
    <t>办公用品</t>
  </si>
  <si>
    <t>22</t>
  </si>
  <si>
    <t>管网改造补偿款</t>
  </si>
  <si>
    <t>23</t>
  </si>
  <si>
    <t>广场绿化误工</t>
  </si>
  <si>
    <t>24</t>
  </si>
  <si>
    <t>建舞台</t>
  </si>
  <si>
    <t>25</t>
  </si>
  <si>
    <t>文化广场建设</t>
  </si>
  <si>
    <t>——</t>
  </si>
  <si>
    <t>合计：</t>
  </si>
  <si>
    <t>上季度转入：</t>
  </si>
  <si>
    <t>累计余额：</t>
  </si>
  <si>
    <t>村干部工资福利</t>
  </si>
  <si>
    <t>制表人：</t>
  </si>
  <si>
    <t>2022年6月 30日</t>
  </si>
  <si>
    <t>编号</t>
  </si>
  <si>
    <t>项目</t>
  </si>
  <si>
    <t>金额(元/月)</t>
  </si>
  <si>
    <t>备注</t>
  </si>
  <si>
    <t>工资</t>
  </si>
  <si>
    <t>2599元</t>
  </si>
  <si>
    <t>1559元</t>
  </si>
  <si>
    <t>集体资产资源发包、租赁</t>
  </si>
  <si>
    <t>承包人</t>
  </si>
  <si>
    <t>是否招投标</t>
  </si>
  <si>
    <t>价格
（元/年）</t>
  </si>
  <si>
    <t>无</t>
  </si>
  <si>
    <t>农村低保、救灾救济款物发放</t>
  </si>
  <si>
    <t>制表人：赵欢</t>
  </si>
  <si>
    <t>序
号</t>
  </si>
  <si>
    <t>人
数</t>
  </si>
  <si>
    <t>金额
（月）</t>
  </si>
  <si>
    <t>王礼军</t>
  </si>
  <si>
    <t>农村低保</t>
  </si>
  <si>
    <t>薛迪奇</t>
  </si>
  <si>
    <t>王智远</t>
  </si>
  <si>
    <t>樊海梅</t>
  </si>
  <si>
    <t>范素玲</t>
  </si>
  <si>
    <t>王新英</t>
  </si>
  <si>
    <t>张玉青</t>
  </si>
  <si>
    <t>赵法科</t>
  </si>
  <si>
    <t>方现青</t>
  </si>
  <si>
    <t>李同明</t>
  </si>
  <si>
    <t>赵宗温</t>
  </si>
  <si>
    <t>薛保陈</t>
  </si>
  <si>
    <t>王小转</t>
  </si>
  <si>
    <t>薛欣慧</t>
  </si>
  <si>
    <t>武修云</t>
  </si>
  <si>
    <t>王丰收</t>
  </si>
  <si>
    <t>赵孟雨</t>
  </si>
  <si>
    <t>王智豪</t>
  </si>
  <si>
    <t>赵孟晴</t>
  </si>
  <si>
    <t>刘月玲</t>
  </si>
  <si>
    <t>薛会玲</t>
  </si>
  <si>
    <t>吴桂芝</t>
  </si>
  <si>
    <t>赵其祥</t>
  </si>
  <si>
    <t>王仁平</t>
  </si>
  <si>
    <t>杨雪芬</t>
  </si>
  <si>
    <t>郭素琴</t>
  </si>
  <si>
    <t>苏菊先</t>
  </si>
  <si>
    <t>尚羽茉</t>
  </si>
  <si>
    <t>赵有道</t>
  </si>
  <si>
    <t>尚羽辰</t>
  </si>
  <si>
    <t>邓红丽</t>
  </si>
  <si>
    <t>王增强</t>
  </si>
  <si>
    <t>孙桂霞</t>
  </si>
  <si>
    <t>郝三妮</t>
  </si>
  <si>
    <t>薛菊香</t>
  </si>
  <si>
    <t>刘学云</t>
  </si>
  <si>
    <t>高瑞智</t>
  </si>
  <si>
    <t>赵敬升</t>
  </si>
  <si>
    <t>苗秀荣</t>
  </si>
  <si>
    <t>李洪富</t>
  </si>
  <si>
    <t>卫周花</t>
  </si>
  <si>
    <t>张慧英</t>
  </si>
  <si>
    <t>高红霞</t>
  </si>
  <si>
    <t>李曼丽</t>
  </si>
  <si>
    <t>刘荣平</t>
  </si>
  <si>
    <t>王仁国</t>
  </si>
  <si>
    <t>薛彩霞</t>
  </si>
  <si>
    <t>李学孔</t>
  </si>
  <si>
    <t>薛青枝</t>
  </si>
  <si>
    <t>李长祥</t>
  </si>
  <si>
    <t>张月琴</t>
  </si>
  <si>
    <t>李亚龙</t>
  </si>
  <si>
    <t>汤扬扬</t>
  </si>
  <si>
    <t>薛跟上</t>
  </si>
  <si>
    <t>薛延斌</t>
  </si>
  <si>
    <t>王海棠</t>
  </si>
  <si>
    <t>张玲香</t>
  </si>
  <si>
    <t>高乐柱</t>
  </si>
  <si>
    <t>尚松</t>
  </si>
  <si>
    <t>薛文祖</t>
  </si>
  <si>
    <t>薛兰</t>
  </si>
  <si>
    <t>张爱莲</t>
  </si>
  <si>
    <t>薛金平</t>
  </si>
  <si>
    <t>程桂荣</t>
  </si>
  <si>
    <t>宋香玲</t>
  </si>
  <si>
    <t>薛双印</t>
  </si>
  <si>
    <t>李小星</t>
  </si>
  <si>
    <t>韩争艳</t>
  </si>
  <si>
    <t>薛连军</t>
  </si>
  <si>
    <t>吉爱菊</t>
  </si>
  <si>
    <t>赵道存</t>
  </si>
  <si>
    <t>城市低保</t>
  </si>
  <si>
    <t>高善智</t>
  </si>
  <si>
    <t>张秋芬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</si>
  <si>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</si>
  <si>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</si>
  <si>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</si>
  <si>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</si>
  <si>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</si>
  <si>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</si>
  <si>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</si>
  <si>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</si>
  <si>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</si>
  <si>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党费收缴</t>
  </si>
  <si>
    <t>收取87名党员，第二度党费6710.5元</t>
  </si>
  <si>
    <t>党员发展</t>
  </si>
  <si>
    <t xml:space="preserve">   2021年 7 月 1日经党员大会通过李文星为中共预备党员</t>
  </si>
  <si>
    <t xml:space="preserve">  2022年 7月1 日经支部委员会确定李裴丽、薛建波为入党积极分子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</si>
</sst>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4">
    <font>
      <sz val="11"/>
      <color theme="1"/>
      <name val="宋体"/>
      <charset val="134"/>
      <scheme val="minor"/>
    </font>
    <font>
      <sz val="22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  <scheme val="minor"/>
    </font>
    <font>
      <sz val="12"/>
      <color theme="1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sz val="9"/>
      <name val="Tahoma"/>
      <charset val="1"/>
    </font>
    <font>
      <sz val="10"/>
      <color rgb="FFFF0000"/>
      <name val="宋体"/>
      <charset val="134"/>
      <scheme val="minor"/>
    </font>
    <font>
      <u/>
      <sz val="20"/>
      <name val="宋体"/>
      <charset val="134"/>
    </font>
    <font>
      <sz val="20"/>
      <name val="宋体"/>
      <charset val="134"/>
    </font>
    <font>
      <sz val="16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indexed="8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7" fillId="12" borderId="19" applyNumberFormat="0" applyAlignment="0" applyProtection="0">
      <alignment vertical="center"/>
    </xf>
    <xf numFmtId="0" fontId="38" fillId="13" borderId="24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>
      <alignment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31" fontId="12" fillId="0" borderId="2" xfId="0" applyNumberFormat="1" applyFont="1" applyBorder="1" applyAlignment="1">
      <alignment horizontal="right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176" fontId="9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31" fontId="12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17" fillId="0" borderId="14" xfId="0" applyNumberFormat="1" applyFont="1" applyBorder="1" applyAlignment="1">
      <alignment horizontal="center" vertical="center"/>
    </xf>
    <xf numFmtId="49" fontId="17" fillId="0" borderId="15" xfId="0" applyNumberFormat="1" applyFont="1" applyBorder="1" applyAlignment="1">
      <alignment horizontal="center" vertical="center"/>
    </xf>
    <xf numFmtId="49" fontId="17" fillId="0" borderId="16" xfId="0" applyNumberFormat="1" applyFont="1" applyBorder="1" applyAlignment="1">
      <alignment horizontal="center" vertical="center"/>
    </xf>
    <xf numFmtId="49" fontId="17" fillId="0" borderId="17" xfId="0" applyNumberFormat="1" applyFont="1" applyBorder="1" applyAlignment="1">
      <alignment horizontal="center" vertical="center"/>
    </xf>
    <xf numFmtId="49" fontId="17" fillId="0" borderId="12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0" fontId="19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E3" sqref="E3"/>
    </sheetView>
  </sheetViews>
  <sheetFormatPr defaultColWidth="27.25" defaultRowHeight="42" customHeight="1" outlineLevelCol="3"/>
  <cols>
    <col min="1" max="1" width="7.25" customWidth="1"/>
    <col min="2" max="2" width="18.6333333333333" customWidth="1"/>
    <col min="3" max="3" width="20.8833333333333" customWidth="1"/>
    <col min="4" max="4" width="76.3833333333333" customWidth="1"/>
  </cols>
  <sheetData>
    <row r="1" customHeight="1" spans="1:4">
      <c r="A1" s="90" t="s">
        <v>0</v>
      </c>
      <c r="B1" s="90"/>
      <c r="C1" s="90"/>
      <c r="D1" s="90"/>
    </row>
    <row r="2" customHeight="1" spans="1:4">
      <c r="A2" s="91" t="s">
        <v>1</v>
      </c>
      <c r="B2" s="91"/>
      <c r="C2" s="91"/>
      <c r="D2" s="91"/>
    </row>
    <row r="3" ht="104.25" customHeight="1" spans="1:4">
      <c r="A3" s="61" t="s">
        <v>2</v>
      </c>
      <c r="B3" s="61" t="s">
        <v>3</v>
      </c>
      <c r="C3" s="61" t="s">
        <v>4</v>
      </c>
      <c r="D3" s="92" t="s">
        <v>5</v>
      </c>
    </row>
    <row r="4" customHeight="1" spans="1:4">
      <c r="A4" s="66">
        <v>1</v>
      </c>
      <c r="B4" s="66" t="s">
        <v>6</v>
      </c>
      <c r="C4" s="66" t="s">
        <v>7</v>
      </c>
      <c r="D4" s="66" t="s">
        <v>8</v>
      </c>
    </row>
    <row r="5" customHeight="1" spans="1:4">
      <c r="A5" s="66">
        <v>2</v>
      </c>
      <c r="B5" s="73" t="s">
        <v>9</v>
      </c>
      <c r="C5" s="93" t="s">
        <v>10</v>
      </c>
      <c r="D5" s="93" t="s">
        <v>11</v>
      </c>
    </row>
    <row r="6" customHeight="1" spans="1:4">
      <c r="A6" s="66">
        <v>3</v>
      </c>
      <c r="B6" s="66" t="s">
        <v>12</v>
      </c>
      <c r="C6" s="66" t="s">
        <v>13</v>
      </c>
      <c r="D6" s="66" t="s">
        <v>14</v>
      </c>
    </row>
    <row r="7" customHeight="1" spans="1:4">
      <c r="A7" s="66">
        <v>4</v>
      </c>
      <c r="B7" s="66" t="s">
        <v>15</v>
      </c>
      <c r="C7" s="66" t="s">
        <v>16</v>
      </c>
      <c r="D7" s="66" t="s">
        <v>17</v>
      </c>
    </row>
    <row r="8" customHeight="1" spans="1:4">
      <c r="A8" s="66">
        <v>5</v>
      </c>
      <c r="B8" s="66" t="s">
        <v>18</v>
      </c>
      <c r="C8" s="66" t="s">
        <v>16</v>
      </c>
      <c r="D8" s="66" t="s">
        <v>19</v>
      </c>
    </row>
    <row r="9" customHeight="1" spans="1:4">
      <c r="A9" s="66">
        <v>6</v>
      </c>
      <c r="B9" s="66"/>
      <c r="C9" s="66"/>
      <c r="D9" s="66"/>
    </row>
    <row r="10" customHeight="1" spans="1:4">
      <c r="A10" s="66">
        <v>7</v>
      </c>
      <c r="B10" s="66"/>
      <c r="C10" s="66"/>
      <c r="D10" s="66"/>
    </row>
  </sheetData>
  <mergeCells count="2">
    <mergeCell ref="A1:D1"/>
    <mergeCell ref="A2:D2"/>
  </mergeCells>
  <pageMargins left="1.02362204724409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H9" sqref="H9"/>
    </sheetView>
  </sheetViews>
  <sheetFormatPr defaultColWidth="9" defaultRowHeight="21.75" customHeight="1" outlineLevelCol="7"/>
  <cols>
    <col min="1" max="1" width="5.88333333333333" style="74" customWidth="1"/>
    <col min="2" max="2" width="28.75" style="75" customWidth="1"/>
    <col min="3" max="3" width="9.75" style="74" customWidth="1"/>
    <col min="4" max="4" width="7.13333333333333" style="74" customWidth="1"/>
    <col min="5" max="5" width="23" style="73" customWidth="1"/>
    <col min="6" max="6" width="11.6333333333333" style="73" customWidth="1"/>
    <col min="7" max="7" width="26.625" customWidth="1"/>
    <col min="8" max="8" width="9.25"/>
  </cols>
  <sheetData>
    <row r="1" ht="28" customHeight="1" spans="1:6">
      <c r="A1" s="1" t="s">
        <v>20</v>
      </c>
      <c r="B1" s="1"/>
      <c r="C1" s="1"/>
      <c r="D1" s="1"/>
      <c r="E1" s="1"/>
      <c r="F1" s="1"/>
    </row>
    <row r="2" customHeight="1" spans="1:6">
      <c r="A2" s="76" t="s">
        <v>21</v>
      </c>
      <c r="B2" s="76"/>
      <c r="C2" s="76"/>
      <c r="D2" s="76"/>
      <c r="E2" s="4">
        <v>44742</v>
      </c>
      <c r="F2" s="4"/>
    </row>
    <row r="3" s="70" customFormat="1" customHeight="1" spans="1:7">
      <c r="A3" s="77" t="s">
        <v>22</v>
      </c>
      <c r="B3" s="78"/>
      <c r="C3" s="79"/>
      <c r="D3" s="80" t="s">
        <v>23</v>
      </c>
      <c r="E3" s="78"/>
      <c r="F3" s="81"/>
      <c r="G3"/>
    </row>
    <row r="4" customHeight="1" spans="1:6">
      <c r="A4" s="82" t="s">
        <v>2</v>
      </c>
      <c r="B4" s="82" t="s">
        <v>24</v>
      </c>
      <c r="C4" s="82" t="s">
        <v>25</v>
      </c>
      <c r="D4" s="82" t="s">
        <v>2</v>
      </c>
      <c r="E4" s="82" t="s">
        <v>24</v>
      </c>
      <c r="F4" s="82" t="s">
        <v>25</v>
      </c>
    </row>
    <row r="5" s="70" customFormat="1" customHeight="1" spans="1:8">
      <c r="A5" s="83" t="s">
        <v>26</v>
      </c>
      <c r="B5" s="84" t="s">
        <v>27</v>
      </c>
      <c r="C5" s="85">
        <v>244587.2</v>
      </c>
      <c r="D5" s="15">
        <v>1</v>
      </c>
      <c r="E5" s="84" t="s">
        <v>28</v>
      </c>
      <c r="F5" s="85">
        <v>1900</v>
      </c>
      <c r="G5"/>
      <c r="H5"/>
    </row>
    <row r="6" customHeight="1" spans="1:6">
      <c r="A6" s="83" t="s">
        <v>29</v>
      </c>
      <c r="B6" s="84" t="s">
        <v>30</v>
      </c>
      <c r="C6" s="85">
        <v>20000</v>
      </c>
      <c r="D6" s="15">
        <v>2</v>
      </c>
      <c r="E6" s="84" t="s">
        <v>28</v>
      </c>
      <c r="F6" s="85">
        <v>1300</v>
      </c>
    </row>
    <row r="7" customHeight="1" spans="1:6">
      <c r="A7" s="83" t="s">
        <v>31</v>
      </c>
      <c r="B7" s="84" t="s">
        <v>32</v>
      </c>
      <c r="C7" s="85">
        <v>27338</v>
      </c>
      <c r="D7" s="15">
        <v>3</v>
      </c>
      <c r="E7" s="84" t="s">
        <v>33</v>
      </c>
      <c r="F7" s="85">
        <v>254021.04</v>
      </c>
    </row>
    <row r="8" ht="25" customHeight="1" spans="1:6">
      <c r="A8" s="83" t="s">
        <v>34</v>
      </c>
      <c r="B8" s="84" t="s">
        <v>35</v>
      </c>
      <c r="C8" s="85">
        <v>10000</v>
      </c>
      <c r="D8" s="15">
        <v>4</v>
      </c>
      <c r="E8" s="84" t="s">
        <v>36</v>
      </c>
      <c r="F8" s="85">
        <v>8924.4</v>
      </c>
    </row>
    <row r="9" customHeight="1" spans="1:6">
      <c r="A9" s="83" t="s">
        <v>37</v>
      </c>
      <c r="B9" s="84" t="s">
        <v>38</v>
      </c>
      <c r="C9" s="85">
        <v>50000</v>
      </c>
      <c r="D9" s="15">
        <v>5</v>
      </c>
      <c r="E9" s="84" t="s">
        <v>39</v>
      </c>
      <c r="F9" s="85">
        <v>23688</v>
      </c>
    </row>
    <row r="10" customHeight="1" spans="1:6">
      <c r="A10" s="83" t="s">
        <v>40</v>
      </c>
      <c r="B10" s="84" t="s">
        <v>41</v>
      </c>
      <c r="C10" s="85">
        <v>12200</v>
      </c>
      <c r="D10" s="15">
        <v>6</v>
      </c>
      <c r="E10" s="84" t="s">
        <v>42</v>
      </c>
      <c r="F10" s="85">
        <v>2100</v>
      </c>
    </row>
    <row r="11" customHeight="1" spans="1:6">
      <c r="A11" s="83" t="s">
        <v>43</v>
      </c>
      <c r="B11" s="84" t="s">
        <v>44</v>
      </c>
      <c r="C11" s="85">
        <v>2100</v>
      </c>
      <c r="D11" s="15">
        <v>7</v>
      </c>
      <c r="E11" s="84" t="s">
        <v>45</v>
      </c>
      <c r="F11" s="85">
        <v>6000</v>
      </c>
    </row>
    <row r="12" customHeight="1" spans="1:6">
      <c r="A12" s="83" t="s">
        <v>46</v>
      </c>
      <c r="B12" s="84" t="s">
        <v>47</v>
      </c>
      <c r="C12" s="85">
        <v>14480</v>
      </c>
      <c r="D12" s="15">
        <v>8</v>
      </c>
      <c r="E12" s="84" t="s">
        <v>48</v>
      </c>
      <c r="F12" s="85">
        <v>4462.2</v>
      </c>
    </row>
    <row r="13" customHeight="1" spans="1:6">
      <c r="A13" s="83" t="s">
        <v>49</v>
      </c>
      <c r="B13" s="84" t="s">
        <v>50</v>
      </c>
      <c r="C13" s="85">
        <v>100</v>
      </c>
      <c r="D13" s="15">
        <v>9</v>
      </c>
      <c r="E13" s="84" t="s">
        <v>51</v>
      </c>
      <c r="F13" s="85">
        <v>34500</v>
      </c>
    </row>
    <row r="14" customHeight="1" spans="1:6">
      <c r="A14" s="83" t="s">
        <v>52</v>
      </c>
      <c r="B14" s="84" t="s">
        <v>53</v>
      </c>
      <c r="C14" s="85">
        <v>227823.33</v>
      </c>
      <c r="D14" s="15">
        <v>10</v>
      </c>
      <c r="E14" s="84" t="s">
        <v>54</v>
      </c>
      <c r="F14" s="85">
        <v>2450</v>
      </c>
    </row>
    <row r="15" customHeight="1" spans="1:6">
      <c r="A15" s="83" t="s">
        <v>55</v>
      </c>
      <c r="B15" s="84" t="s">
        <v>56</v>
      </c>
      <c r="C15" s="85">
        <v>10000</v>
      </c>
      <c r="D15" s="15">
        <v>11</v>
      </c>
      <c r="E15" s="84" t="s">
        <v>57</v>
      </c>
      <c r="F15" s="85">
        <v>1980</v>
      </c>
    </row>
    <row r="16" customHeight="1" spans="1:6">
      <c r="A16" s="83" t="s">
        <v>58</v>
      </c>
      <c r="B16" s="86"/>
      <c r="C16" s="15"/>
      <c r="D16" s="15">
        <v>12</v>
      </c>
      <c r="E16" s="84" t="s">
        <v>59</v>
      </c>
      <c r="F16" s="85">
        <v>1640</v>
      </c>
    </row>
    <row r="17" customHeight="1" spans="1:6">
      <c r="A17" s="83" t="s">
        <v>60</v>
      </c>
      <c r="B17" s="86"/>
      <c r="C17" s="15"/>
      <c r="D17" s="15">
        <v>13</v>
      </c>
      <c r="E17" s="84" t="s">
        <v>61</v>
      </c>
      <c r="F17" s="85">
        <v>1040</v>
      </c>
    </row>
    <row r="18" customHeight="1" spans="1:6">
      <c r="A18" s="83" t="s">
        <v>62</v>
      </c>
      <c r="B18" s="86"/>
      <c r="C18" s="15"/>
      <c r="D18" s="15">
        <v>14</v>
      </c>
      <c r="E18" s="84" t="s">
        <v>63</v>
      </c>
      <c r="F18" s="85">
        <v>2240</v>
      </c>
    </row>
    <row r="19" customHeight="1" spans="1:6">
      <c r="A19" s="83" t="s">
        <v>64</v>
      </c>
      <c r="B19" s="86"/>
      <c r="C19" s="15"/>
      <c r="D19" s="15">
        <v>15</v>
      </c>
      <c r="E19" s="84" t="s">
        <v>65</v>
      </c>
      <c r="F19" s="85">
        <v>3459</v>
      </c>
    </row>
    <row r="20" customHeight="1" spans="1:6">
      <c r="A20" s="83" t="s">
        <v>66</v>
      </c>
      <c r="B20" s="86"/>
      <c r="C20" s="15"/>
      <c r="D20" s="15">
        <v>16</v>
      </c>
      <c r="E20" s="84" t="s">
        <v>67</v>
      </c>
      <c r="F20" s="85">
        <v>1200</v>
      </c>
    </row>
    <row r="21" customHeight="1" spans="1:6">
      <c r="A21" s="83" t="s">
        <v>68</v>
      </c>
      <c r="B21" s="86"/>
      <c r="C21" s="15"/>
      <c r="D21" s="15">
        <v>17</v>
      </c>
      <c r="E21" s="84" t="s">
        <v>48</v>
      </c>
      <c r="F21" s="85">
        <v>5662.8</v>
      </c>
    </row>
    <row r="22" customHeight="1" spans="1:6">
      <c r="A22" s="83" t="s">
        <v>69</v>
      </c>
      <c r="B22" s="86"/>
      <c r="C22" s="15"/>
      <c r="D22" s="15">
        <v>18</v>
      </c>
      <c r="E22" s="84" t="s">
        <v>70</v>
      </c>
      <c r="F22" s="85">
        <v>1160</v>
      </c>
    </row>
    <row r="23" customHeight="1" spans="1:6">
      <c r="A23" s="83" t="s">
        <v>71</v>
      </c>
      <c r="B23" s="86"/>
      <c r="C23" s="15"/>
      <c r="D23" s="15">
        <v>19</v>
      </c>
      <c r="E23" s="84" t="s">
        <v>72</v>
      </c>
      <c r="F23" s="85">
        <v>5000</v>
      </c>
    </row>
    <row r="24" customHeight="1" spans="1:6">
      <c r="A24" s="83" t="s">
        <v>73</v>
      </c>
      <c r="B24" s="86"/>
      <c r="C24" s="15"/>
      <c r="D24" s="15">
        <v>20</v>
      </c>
      <c r="E24" s="84" t="s">
        <v>74</v>
      </c>
      <c r="F24" s="85">
        <v>4549</v>
      </c>
    </row>
    <row r="25" customHeight="1" spans="1:6">
      <c r="A25" s="83" t="s">
        <v>75</v>
      </c>
      <c r="B25" s="83"/>
      <c r="C25" s="87"/>
      <c r="D25" s="15">
        <v>21</v>
      </c>
      <c r="E25" s="84" t="s">
        <v>76</v>
      </c>
      <c r="F25" s="85">
        <v>1131</v>
      </c>
    </row>
    <row r="26" customHeight="1" spans="1:6">
      <c r="A26" s="83" t="s">
        <v>77</v>
      </c>
      <c r="B26" s="83"/>
      <c r="C26" s="87"/>
      <c r="D26" s="15">
        <v>22</v>
      </c>
      <c r="E26" s="84" t="s">
        <v>78</v>
      </c>
      <c r="F26" s="85">
        <v>180</v>
      </c>
    </row>
    <row r="27" customHeight="1" spans="1:6">
      <c r="A27" s="83" t="s">
        <v>79</v>
      </c>
      <c r="B27" s="83"/>
      <c r="C27" s="87"/>
      <c r="D27" s="15">
        <v>23</v>
      </c>
      <c r="E27" s="84" t="s">
        <v>80</v>
      </c>
      <c r="F27" s="85">
        <v>4440</v>
      </c>
    </row>
    <row r="28" customHeight="1" spans="1:6">
      <c r="A28" s="83" t="s">
        <v>81</v>
      </c>
      <c r="B28" s="83"/>
      <c r="C28" s="87"/>
      <c r="D28" s="15">
        <v>24</v>
      </c>
      <c r="E28" s="84" t="s">
        <v>82</v>
      </c>
      <c r="F28" s="85">
        <v>3401</v>
      </c>
    </row>
    <row r="29" customHeight="1" spans="1:6">
      <c r="A29" s="83" t="s">
        <v>83</v>
      </c>
      <c r="B29" s="83"/>
      <c r="C29" s="87"/>
      <c r="D29" s="15">
        <v>25</v>
      </c>
      <c r="E29" s="84" t="s">
        <v>84</v>
      </c>
      <c r="F29" s="85">
        <v>3600</v>
      </c>
    </row>
    <row r="30" customHeight="1" spans="1:6">
      <c r="A30" s="83" t="s">
        <v>85</v>
      </c>
      <c r="B30" s="83" t="s">
        <v>86</v>
      </c>
      <c r="C30" s="88">
        <f>SUM(C5:C29)</f>
        <v>618628.53</v>
      </c>
      <c r="D30" s="89" t="s">
        <v>85</v>
      </c>
      <c r="E30" s="83" t="s">
        <v>86</v>
      </c>
      <c r="F30" s="87">
        <f>SUM(F5:F29)</f>
        <v>380028.44</v>
      </c>
    </row>
    <row r="31" customHeight="1" spans="1:6">
      <c r="A31" s="83" t="s">
        <v>85</v>
      </c>
      <c r="B31" s="83" t="s">
        <v>87</v>
      </c>
      <c r="C31" s="88">
        <v>9649.58</v>
      </c>
      <c r="D31" s="89" t="s">
        <v>85</v>
      </c>
      <c r="E31" s="83" t="s">
        <v>88</v>
      </c>
      <c r="F31" s="87">
        <f>C30+C31-F30</f>
        <v>248249.67</v>
      </c>
    </row>
  </sheetData>
  <mergeCells count="4">
    <mergeCell ref="A1:F1"/>
    <mergeCell ref="E2:F2"/>
    <mergeCell ref="A3:C3"/>
    <mergeCell ref="D3:F3"/>
  </mergeCells>
  <pageMargins left="0.857638888888889" right="0.428472222222222" top="0.231944444444444" bottom="0.231944444444444" header="0.239583333333333" footer="0.298611111111111"/>
  <pageSetup paperSize="9" orientation="portrait" horizontalDpi="6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2" sqref="E2"/>
    </sheetView>
  </sheetViews>
  <sheetFormatPr defaultColWidth="9" defaultRowHeight="32.25" customHeight="1" outlineLevelCol="4"/>
  <cols>
    <col min="2" max="2" width="21.5" customWidth="1"/>
    <col min="3" max="3" width="16.25" customWidth="1"/>
    <col min="4" max="4" width="19" customWidth="1"/>
    <col min="5" max="5" width="25.75" customWidth="1"/>
  </cols>
  <sheetData>
    <row r="1" customHeight="1" spans="1:5">
      <c r="A1" s="1" t="s">
        <v>89</v>
      </c>
      <c r="B1" s="1"/>
      <c r="C1" s="1"/>
      <c r="D1" s="1"/>
      <c r="E1" s="1"/>
    </row>
    <row r="2" ht="36" customHeight="1" spans="1:5">
      <c r="A2" s="68" t="s">
        <v>90</v>
      </c>
      <c r="B2" s="69" t="s">
        <v>15</v>
      </c>
      <c r="C2" s="70"/>
      <c r="D2" s="71"/>
      <c r="E2" s="72" t="s">
        <v>91</v>
      </c>
    </row>
    <row r="3" customHeight="1" spans="1:5">
      <c r="A3" s="5" t="s">
        <v>92</v>
      </c>
      <c r="B3" s="5" t="s">
        <v>3</v>
      </c>
      <c r="C3" s="5" t="s">
        <v>93</v>
      </c>
      <c r="D3" s="5" t="s">
        <v>94</v>
      </c>
      <c r="E3" s="5" t="s">
        <v>95</v>
      </c>
    </row>
    <row r="4" customHeight="1" spans="1:5">
      <c r="A4" s="6">
        <v>1</v>
      </c>
      <c r="B4" s="66" t="s">
        <v>6</v>
      </c>
      <c r="C4" s="66" t="s">
        <v>96</v>
      </c>
      <c r="D4" s="66" t="s">
        <v>97</v>
      </c>
      <c r="E4" s="8"/>
    </row>
    <row r="5" customHeight="1" spans="1:5">
      <c r="A5" s="6">
        <v>2</v>
      </c>
      <c r="B5" s="73" t="s">
        <v>9</v>
      </c>
      <c r="C5" s="66" t="s">
        <v>96</v>
      </c>
      <c r="D5" s="66" t="s">
        <v>98</v>
      </c>
      <c r="E5" s="8"/>
    </row>
    <row r="6" customHeight="1" spans="1:5">
      <c r="A6" s="6">
        <v>3</v>
      </c>
      <c r="B6" s="66" t="s">
        <v>12</v>
      </c>
      <c r="C6" s="66" t="s">
        <v>96</v>
      </c>
      <c r="D6" s="66" t="s">
        <v>98</v>
      </c>
      <c r="E6" s="8"/>
    </row>
    <row r="7" customHeight="1" spans="1:5">
      <c r="A7" s="6">
        <v>4</v>
      </c>
      <c r="B7" s="66"/>
      <c r="C7" s="66"/>
      <c r="D7" s="66"/>
      <c r="E7" s="8"/>
    </row>
    <row r="8" customHeight="1" spans="1:5">
      <c r="A8" s="6">
        <v>5</v>
      </c>
      <c r="B8" s="66"/>
      <c r="C8" s="66"/>
      <c r="D8" s="66"/>
      <c r="E8" s="8"/>
    </row>
    <row r="9" customHeight="1" spans="1:5">
      <c r="A9" s="6">
        <v>6</v>
      </c>
      <c r="B9" s="66"/>
      <c r="C9" s="66"/>
      <c r="D9" s="66"/>
      <c r="E9" s="8"/>
    </row>
    <row r="10" customHeight="1" spans="1:5">
      <c r="A10" s="6">
        <v>7</v>
      </c>
      <c r="B10" s="66"/>
      <c r="C10" s="66"/>
      <c r="D10" s="66"/>
      <c r="E10" s="8"/>
    </row>
  </sheetData>
  <mergeCells count="1">
    <mergeCell ref="A1:E1"/>
  </mergeCells>
  <pageMargins left="0.700694444444445" right="0.306944444444444" top="0.751388888888889" bottom="0.751388888888889" header="0.298611111111111" footer="0.298611111111111"/>
  <pageSetup paperSize="9" orientation="portrait" horizontalDpi="6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G6" sqref="G6"/>
    </sheetView>
  </sheetViews>
  <sheetFormatPr defaultColWidth="15.3833333333333" defaultRowHeight="37.5" customHeight="1" outlineLevelCol="4"/>
  <sheetData>
    <row r="1" customHeight="1" spans="1:5">
      <c r="A1" s="1" t="s">
        <v>99</v>
      </c>
      <c r="B1" s="1"/>
      <c r="C1" s="1"/>
      <c r="D1" s="1"/>
      <c r="E1" s="1"/>
    </row>
    <row r="2" customHeight="1" spans="1:5">
      <c r="A2" s="11" t="s">
        <v>90</v>
      </c>
      <c r="B2" s="10" t="s">
        <v>15</v>
      </c>
      <c r="C2" s="10"/>
      <c r="D2" s="11"/>
      <c r="E2" s="22">
        <v>44742</v>
      </c>
    </row>
    <row r="4" customHeight="1" spans="1:5">
      <c r="A4" s="5" t="s">
        <v>92</v>
      </c>
      <c r="B4" s="61" t="s">
        <v>93</v>
      </c>
      <c r="C4" s="62" t="s">
        <v>100</v>
      </c>
      <c r="D4" s="61" t="s">
        <v>101</v>
      </c>
      <c r="E4" s="63" t="s">
        <v>102</v>
      </c>
    </row>
    <row r="5" customHeight="1" spans="1:5">
      <c r="A5" s="6">
        <v>1</v>
      </c>
      <c r="B5" s="64" t="s">
        <v>103</v>
      </c>
      <c r="C5" s="64" t="s">
        <v>103</v>
      </c>
      <c r="D5" s="64" t="s">
        <v>103</v>
      </c>
      <c r="E5" s="64" t="s">
        <v>103</v>
      </c>
    </row>
    <row r="6" customHeight="1" spans="1:5">
      <c r="A6" s="6">
        <v>2</v>
      </c>
      <c r="B6" s="64" t="s">
        <v>103</v>
      </c>
      <c r="C6" s="64" t="s">
        <v>103</v>
      </c>
      <c r="D6" s="64" t="s">
        <v>103</v>
      </c>
      <c r="E6" s="64" t="s">
        <v>103</v>
      </c>
    </row>
    <row r="7" customHeight="1" spans="1:5">
      <c r="A7" s="6">
        <v>3</v>
      </c>
      <c r="B7" s="64" t="s">
        <v>103</v>
      </c>
      <c r="C7" s="64" t="s">
        <v>103</v>
      </c>
      <c r="D7" s="64" t="s">
        <v>103</v>
      </c>
      <c r="E7" s="64" t="s">
        <v>103</v>
      </c>
    </row>
    <row r="8" customHeight="1" spans="1:5">
      <c r="A8" s="6">
        <v>4</v>
      </c>
      <c r="B8" s="65"/>
      <c r="C8" s="66"/>
      <c r="D8" s="66"/>
      <c r="E8" s="66"/>
    </row>
    <row r="9" customHeight="1" spans="1:5">
      <c r="A9" s="23">
        <v>5</v>
      </c>
      <c r="B9" s="67"/>
      <c r="C9" s="67"/>
      <c r="D9" s="67"/>
      <c r="E9" s="6"/>
    </row>
    <row r="10" customHeight="1" spans="1:5">
      <c r="A10" s="23">
        <v>6</v>
      </c>
      <c r="B10" s="67"/>
      <c r="C10" s="67"/>
      <c r="D10" s="67"/>
      <c r="E10" s="6"/>
    </row>
    <row r="11" customHeight="1" spans="1:5">
      <c r="A11" s="23">
        <v>7</v>
      </c>
      <c r="B11" s="67"/>
      <c r="C11" s="67"/>
      <c r="D11" s="67"/>
      <c r="E11" s="6"/>
    </row>
    <row r="12" customHeight="1" spans="1:5">
      <c r="A12" s="23">
        <v>8</v>
      </c>
      <c r="B12" s="67"/>
      <c r="C12" s="67"/>
      <c r="D12" s="67"/>
      <c r="E12" s="6"/>
    </row>
    <row r="13" customHeight="1" spans="1:5">
      <c r="A13" s="23">
        <v>9</v>
      </c>
      <c r="B13" s="67"/>
      <c r="C13" s="67"/>
      <c r="D13" s="67"/>
      <c r="E13" s="6"/>
    </row>
    <row r="14" customHeight="1" spans="1:5">
      <c r="A14" s="23">
        <v>10</v>
      </c>
      <c r="B14" s="67"/>
      <c r="C14" s="67"/>
      <c r="D14" s="67"/>
      <c r="E14" s="6"/>
    </row>
  </sheetData>
  <mergeCells count="1">
    <mergeCell ref="A1:E1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workbookViewId="0">
      <selection activeCell="M13" sqref="M13"/>
    </sheetView>
  </sheetViews>
  <sheetFormatPr defaultColWidth="9" defaultRowHeight="14.25"/>
  <cols>
    <col min="1" max="1" width="6.38333333333333" style="25" customWidth="1"/>
    <col min="2" max="2" width="9" style="26"/>
    <col min="3" max="3" width="9" style="25"/>
    <col min="4" max="4" width="6.25" style="25" customWidth="1"/>
    <col min="5" max="5" width="8.38333333333333" style="27" customWidth="1"/>
    <col min="6" max="6" width="6.88333333333333" style="28" customWidth="1"/>
    <col min="7" max="8" width="9" style="28"/>
    <col min="9" max="9" width="7.13333333333333" style="28" customWidth="1"/>
    <col min="10" max="10" width="9.63333333333333" style="28" customWidth="1"/>
    <col min="11" max="16384" width="9" style="28"/>
  </cols>
  <sheetData>
    <row r="1" ht="27" spans="1:10">
      <c r="A1" s="29" t="s">
        <v>104</v>
      </c>
      <c r="B1" s="29"/>
      <c r="C1" s="29"/>
      <c r="D1" s="29"/>
      <c r="E1" s="29"/>
      <c r="F1" s="29"/>
      <c r="G1" s="29"/>
      <c r="H1" s="29"/>
      <c r="I1" s="29"/>
      <c r="J1" s="29"/>
    </row>
    <row r="2" s="24" customFormat="1" ht="20" customHeight="1" spans="1:10">
      <c r="A2" s="30" t="s">
        <v>105</v>
      </c>
      <c r="B2" s="30"/>
      <c r="C2" s="30"/>
      <c r="D2" s="31"/>
      <c r="E2" s="31"/>
      <c r="F2" s="31"/>
      <c r="G2" s="31"/>
      <c r="H2" s="32">
        <v>44742</v>
      </c>
      <c r="I2" s="32"/>
      <c r="J2" s="32"/>
    </row>
    <row r="3" ht="29.25" spans="1:10">
      <c r="A3" s="33" t="s">
        <v>106</v>
      </c>
      <c r="B3" s="34" t="s">
        <v>3</v>
      </c>
      <c r="C3" s="35" t="s">
        <v>93</v>
      </c>
      <c r="D3" s="36" t="s">
        <v>107</v>
      </c>
      <c r="E3" s="33" t="s">
        <v>108</v>
      </c>
      <c r="F3" s="33" t="s">
        <v>106</v>
      </c>
      <c r="G3" s="34" t="s">
        <v>3</v>
      </c>
      <c r="H3" s="35" t="s">
        <v>93</v>
      </c>
      <c r="I3" s="36" t="s">
        <v>107</v>
      </c>
      <c r="J3" s="33" t="s">
        <v>108</v>
      </c>
    </row>
    <row r="4" spans="1:10">
      <c r="A4" s="37">
        <v>1</v>
      </c>
      <c r="B4" s="38" t="s">
        <v>109</v>
      </c>
      <c r="C4" s="39" t="s">
        <v>110</v>
      </c>
      <c r="D4" s="40">
        <v>3</v>
      </c>
      <c r="E4" s="41">
        <v>182</v>
      </c>
      <c r="F4" s="39">
        <v>36</v>
      </c>
      <c r="G4" s="42" t="s">
        <v>111</v>
      </c>
      <c r="H4" s="39" t="s">
        <v>110</v>
      </c>
      <c r="I4" s="40">
        <v>1</v>
      </c>
      <c r="J4" s="47">
        <v>182</v>
      </c>
    </row>
    <row r="5" spans="1:10">
      <c r="A5" s="43">
        <v>2</v>
      </c>
      <c r="B5" s="44" t="s">
        <v>112</v>
      </c>
      <c r="C5" s="45" t="s">
        <v>110</v>
      </c>
      <c r="D5" s="46"/>
      <c r="E5" s="47">
        <v>182</v>
      </c>
      <c r="F5" s="45">
        <v>37</v>
      </c>
      <c r="G5" s="48" t="s">
        <v>113</v>
      </c>
      <c r="H5" s="45" t="s">
        <v>110</v>
      </c>
      <c r="I5" s="46">
        <v>1</v>
      </c>
      <c r="J5" s="47">
        <v>182</v>
      </c>
    </row>
    <row r="6" spans="1:10">
      <c r="A6" s="43">
        <v>3</v>
      </c>
      <c r="B6" s="44" t="s">
        <v>114</v>
      </c>
      <c r="C6" s="45" t="s">
        <v>110</v>
      </c>
      <c r="D6" s="46">
        <v>1</v>
      </c>
      <c r="E6" s="47">
        <v>200</v>
      </c>
      <c r="F6" s="45">
        <v>38</v>
      </c>
      <c r="G6" s="48" t="s">
        <v>115</v>
      </c>
      <c r="H6" s="45" t="s">
        <v>110</v>
      </c>
      <c r="I6" s="46">
        <v>1</v>
      </c>
      <c r="J6" s="47">
        <v>187</v>
      </c>
    </row>
    <row r="7" spans="1:10">
      <c r="A7" s="43">
        <v>4</v>
      </c>
      <c r="B7" s="44" t="s">
        <v>116</v>
      </c>
      <c r="C7" s="45" t="s">
        <v>110</v>
      </c>
      <c r="D7" s="46">
        <v>1</v>
      </c>
      <c r="E7" s="47">
        <v>182</v>
      </c>
      <c r="F7" s="45">
        <v>39</v>
      </c>
      <c r="G7" s="48" t="s">
        <v>117</v>
      </c>
      <c r="H7" s="45" t="s">
        <v>110</v>
      </c>
      <c r="I7" s="46">
        <v>1</v>
      </c>
      <c r="J7" s="47">
        <v>187</v>
      </c>
    </row>
    <row r="8" spans="1:10">
      <c r="A8" s="43">
        <v>5</v>
      </c>
      <c r="B8" s="44" t="s">
        <v>118</v>
      </c>
      <c r="C8" s="45" t="s">
        <v>110</v>
      </c>
      <c r="D8" s="46">
        <v>1</v>
      </c>
      <c r="E8" s="47">
        <v>182</v>
      </c>
      <c r="F8" s="45">
        <v>40</v>
      </c>
      <c r="G8" s="48" t="s">
        <v>119</v>
      </c>
      <c r="H8" s="45" t="s">
        <v>110</v>
      </c>
      <c r="I8" s="46">
        <v>1</v>
      </c>
      <c r="J8" s="47">
        <v>187</v>
      </c>
    </row>
    <row r="9" spans="1:10">
      <c r="A9" s="43">
        <v>6</v>
      </c>
      <c r="B9" s="44" t="s">
        <v>120</v>
      </c>
      <c r="C9" s="45" t="s">
        <v>110</v>
      </c>
      <c r="D9" s="46">
        <v>1</v>
      </c>
      <c r="E9" s="47">
        <v>200</v>
      </c>
      <c r="F9" s="45">
        <v>41</v>
      </c>
      <c r="G9" s="48" t="s">
        <v>121</v>
      </c>
      <c r="H9" s="45" t="s">
        <v>110</v>
      </c>
      <c r="I9" s="46">
        <v>2</v>
      </c>
      <c r="J9" s="47">
        <v>187</v>
      </c>
    </row>
    <row r="10" spans="1:10">
      <c r="A10" s="43">
        <v>7</v>
      </c>
      <c r="B10" s="44" t="s">
        <v>122</v>
      </c>
      <c r="C10" s="45" t="s">
        <v>110</v>
      </c>
      <c r="D10" s="46">
        <v>1</v>
      </c>
      <c r="E10" s="47">
        <v>200</v>
      </c>
      <c r="F10" s="45">
        <v>42</v>
      </c>
      <c r="G10" s="48" t="s">
        <v>123</v>
      </c>
      <c r="H10" s="45" t="s">
        <v>110</v>
      </c>
      <c r="I10" s="46">
        <v>1</v>
      </c>
      <c r="J10" s="47">
        <v>187</v>
      </c>
    </row>
    <row r="11" spans="1:10">
      <c r="A11" s="43">
        <v>8</v>
      </c>
      <c r="B11" s="44" t="s">
        <v>124</v>
      </c>
      <c r="C11" s="45" t="s">
        <v>110</v>
      </c>
      <c r="D11" s="46">
        <v>3</v>
      </c>
      <c r="E11" s="47">
        <v>187</v>
      </c>
      <c r="F11" s="45">
        <v>43</v>
      </c>
      <c r="G11" s="48" t="s">
        <v>125</v>
      </c>
      <c r="H11" s="45" t="s">
        <v>110</v>
      </c>
      <c r="I11" s="46">
        <v>3</v>
      </c>
      <c r="J11" s="47">
        <v>197</v>
      </c>
    </row>
    <row r="12" spans="1:10">
      <c r="A12" s="43">
        <v>9</v>
      </c>
      <c r="B12" s="44" t="s">
        <v>126</v>
      </c>
      <c r="C12" s="45" t="s">
        <v>110</v>
      </c>
      <c r="D12" s="46"/>
      <c r="E12" s="47">
        <v>187</v>
      </c>
      <c r="F12" s="45">
        <v>44</v>
      </c>
      <c r="G12" s="48" t="s">
        <v>127</v>
      </c>
      <c r="H12" s="45" t="s">
        <v>110</v>
      </c>
      <c r="I12" s="46"/>
      <c r="J12" s="47">
        <v>197</v>
      </c>
    </row>
    <row r="13" spans="1:10">
      <c r="A13" s="43">
        <v>10</v>
      </c>
      <c r="B13" s="44" t="s">
        <v>128</v>
      </c>
      <c r="C13" s="45" t="s">
        <v>110</v>
      </c>
      <c r="D13" s="46"/>
      <c r="E13" s="47">
        <v>187</v>
      </c>
      <c r="F13" s="45">
        <v>45</v>
      </c>
      <c r="G13" s="48" t="s">
        <v>129</v>
      </c>
      <c r="H13" s="45" t="s">
        <v>110</v>
      </c>
      <c r="I13" s="46"/>
      <c r="J13" s="47">
        <v>197</v>
      </c>
    </row>
    <row r="14" spans="1:10">
      <c r="A14" s="43">
        <v>11</v>
      </c>
      <c r="B14" s="44" t="s">
        <v>130</v>
      </c>
      <c r="C14" s="45" t="s">
        <v>110</v>
      </c>
      <c r="D14" s="46">
        <v>1</v>
      </c>
      <c r="E14" s="47">
        <v>200</v>
      </c>
      <c r="F14" s="45">
        <v>46</v>
      </c>
      <c r="G14" s="48" t="s">
        <v>131</v>
      </c>
      <c r="H14" s="45" t="s">
        <v>110</v>
      </c>
      <c r="I14" s="46">
        <v>2</v>
      </c>
      <c r="J14" s="47">
        <v>189</v>
      </c>
    </row>
    <row r="15" spans="1:10">
      <c r="A15" s="43">
        <v>12</v>
      </c>
      <c r="B15" s="44" t="s">
        <v>132</v>
      </c>
      <c r="C15" s="45" t="s">
        <v>110</v>
      </c>
      <c r="D15" s="46">
        <v>2</v>
      </c>
      <c r="E15" s="47">
        <v>187</v>
      </c>
      <c r="F15" s="45">
        <v>47</v>
      </c>
      <c r="G15" s="48" t="s">
        <v>133</v>
      </c>
      <c r="H15" s="45" t="s">
        <v>110</v>
      </c>
      <c r="I15" s="46"/>
      <c r="J15" s="47">
        <v>189</v>
      </c>
    </row>
    <row r="16" spans="1:10">
      <c r="A16" s="43">
        <v>13</v>
      </c>
      <c r="B16" s="44" t="s">
        <v>134</v>
      </c>
      <c r="C16" s="45" t="s">
        <v>110</v>
      </c>
      <c r="D16" s="46"/>
      <c r="E16" s="47">
        <v>187</v>
      </c>
      <c r="F16" s="45">
        <v>48</v>
      </c>
      <c r="G16" s="48" t="s">
        <v>135</v>
      </c>
      <c r="H16" s="45" t="s">
        <v>110</v>
      </c>
      <c r="I16" s="46">
        <v>3</v>
      </c>
      <c r="J16" s="47">
        <v>187</v>
      </c>
    </row>
    <row r="17" spans="1:10">
      <c r="A17" s="43">
        <v>14</v>
      </c>
      <c r="B17" s="44" t="s">
        <v>136</v>
      </c>
      <c r="C17" s="45" t="s">
        <v>110</v>
      </c>
      <c r="D17" s="46">
        <v>1</v>
      </c>
      <c r="E17" s="47">
        <v>182</v>
      </c>
      <c r="F17" s="45">
        <v>49</v>
      </c>
      <c r="G17" s="48" t="s">
        <v>137</v>
      </c>
      <c r="H17" s="45" t="s">
        <v>110</v>
      </c>
      <c r="I17" s="46"/>
      <c r="J17" s="47">
        <v>187</v>
      </c>
    </row>
    <row r="18" spans="1:10">
      <c r="A18" s="43">
        <v>15</v>
      </c>
      <c r="B18" s="44" t="s">
        <v>138</v>
      </c>
      <c r="C18" s="45" t="s">
        <v>110</v>
      </c>
      <c r="D18" s="46">
        <v>1</v>
      </c>
      <c r="E18" s="47">
        <v>182</v>
      </c>
      <c r="F18" s="45">
        <v>50</v>
      </c>
      <c r="G18" s="48" t="s">
        <v>139</v>
      </c>
      <c r="H18" s="45" t="s">
        <v>110</v>
      </c>
      <c r="I18" s="46"/>
      <c r="J18" s="47">
        <v>187</v>
      </c>
    </row>
    <row r="19" spans="1:10">
      <c r="A19" s="43">
        <v>16</v>
      </c>
      <c r="B19" s="44" t="s">
        <v>140</v>
      </c>
      <c r="C19" s="45" t="s">
        <v>110</v>
      </c>
      <c r="D19" s="46">
        <v>1</v>
      </c>
      <c r="E19" s="47">
        <v>187</v>
      </c>
      <c r="F19" s="45">
        <v>51</v>
      </c>
      <c r="G19" s="48" t="s">
        <v>141</v>
      </c>
      <c r="H19" s="45" t="s">
        <v>110</v>
      </c>
      <c r="I19" s="46">
        <v>2</v>
      </c>
      <c r="J19" s="47">
        <v>187</v>
      </c>
    </row>
    <row r="20" spans="1:10">
      <c r="A20" s="43">
        <v>17</v>
      </c>
      <c r="B20" s="44" t="s">
        <v>142</v>
      </c>
      <c r="C20" s="45" t="s">
        <v>110</v>
      </c>
      <c r="D20" s="46">
        <v>1</v>
      </c>
      <c r="E20" s="47">
        <v>182</v>
      </c>
      <c r="F20" s="45">
        <v>52</v>
      </c>
      <c r="G20" s="48" t="s">
        <v>143</v>
      </c>
      <c r="H20" s="45" t="s">
        <v>110</v>
      </c>
      <c r="I20" s="46"/>
      <c r="J20" s="47">
        <v>187</v>
      </c>
    </row>
    <row r="21" spans="1:10">
      <c r="A21" s="43">
        <v>18</v>
      </c>
      <c r="B21" s="44" t="s">
        <v>144</v>
      </c>
      <c r="C21" s="45" t="s">
        <v>110</v>
      </c>
      <c r="D21" s="46">
        <v>1</v>
      </c>
      <c r="E21" s="47">
        <v>182</v>
      </c>
      <c r="F21" s="45">
        <v>53</v>
      </c>
      <c r="G21" s="48" t="s">
        <v>145</v>
      </c>
      <c r="H21" s="45" t="s">
        <v>110</v>
      </c>
      <c r="I21" s="46">
        <v>1</v>
      </c>
      <c r="J21" s="47">
        <v>187</v>
      </c>
    </row>
    <row r="22" spans="1:10">
      <c r="A22" s="43">
        <v>19</v>
      </c>
      <c r="B22" s="44" t="s">
        <v>146</v>
      </c>
      <c r="C22" s="45" t="s">
        <v>110</v>
      </c>
      <c r="D22" s="46">
        <v>1</v>
      </c>
      <c r="E22" s="47">
        <v>200</v>
      </c>
      <c r="F22" s="45">
        <v>54</v>
      </c>
      <c r="G22" s="48" t="s">
        <v>147</v>
      </c>
      <c r="H22" s="45" t="s">
        <v>110</v>
      </c>
      <c r="I22" s="46">
        <v>1</v>
      </c>
      <c r="J22" s="47">
        <v>187</v>
      </c>
    </row>
    <row r="23" spans="1:10">
      <c r="A23" s="43">
        <v>20</v>
      </c>
      <c r="B23" s="44" t="s">
        <v>148</v>
      </c>
      <c r="C23" s="45" t="s">
        <v>110</v>
      </c>
      <c r="D23" s="46">
        <v>1</v>
      </c>
      <c r="E23" s="47">
        <v>187</v>
      </c>
      <c r="F23" s="45">
        <v>55</v>
      </c>
      <c r="G23" s="48" t="s">
        <v>149</v>
      </c>
      <c r="H23" s="45" t="s">
        <v>110</v>
      </c>
      <c r="I23" s="46">
        <v>3</v>
      </c>
      <c r="J23" s="47">
        <v>232</v>
      </c>
    </row>
    <row r="24" spans="1:10">
      <c r="A24" s="43">
        <v>21</v>
      </c>
      <c r="B24" s="44" t="s">
        <v>150</v>
      </c>
      <c r="C24" s="45" t="s">
        <v>110</v>
      </c>
      <c r="D24" s="46">
        <v>1</v>
      </c>
      <c r="E24" s="47">
        <v>187</v>
      </c>
      <c r="F24" s="45">
        <v>56</v>
      </c>
      <c r="G24" s="48" t="s">
        <v>151</v>
      </c>
      <c r="H24" s="45" t="s">
        <v>110</v>
      </c>
      <c r="I24" s="46"/>
      <c r="J24" s="47">
        <v>232</v>
      </c>
    </row>
    <row r="25" spans="1:10">
      <c r="A25" s="43">
        <v>22</v>
      </c>
      <c r="B25" s="44" t="s">
        <v>152</v>
      </c>
      <c r="C25" s="45" t="s">
        <v>110</v>
      </c>
      <c r="D25" s="46">
        <v>1</v>
      </c>
      <c r="E25" s="47">
        <v>187</v>
      </c>
      <c r="F25" s="45">
        <v>57</v>
      </c>
      <c r="G25" s="48" t="s">
        <v>153</v>
      </c>
      <c r="H25" s="45" t="s">
        <v>110</v>
      </c>
      <c r="I25" s="46"/>
      <c r="J25" s="47">
        <v>232</v>
      </c>
    </row>
    <row r="26" spans="1:10">
      <c r="A26" s="43">
        <v>23</v>
      </c>
      <c r="B26" s="44" t="s">
        <v>154</v>
      </c>
      <c r="C26" s="45" t="s">
        <v>110</v>
      </c>
      <c r="D26" s="46">
        <v>2</v>
      </c>
      <c r="E26" s="47">
        <v>182</v>
      </c>
      <c r="F26" s="45">
        <v>58</v>
      </c>
      <c r="G26" s="48" t="s">
        <v>155</v>
      </c>
      <c r="H26" s="45" t="s">
        <v>110</v>
      </c>
      <c r="I26" s="46">
        <v>1</v>
      </c>
      <c r="J26" s="47">
        <v>187</v>
      </c>
    </row>
    <row r="27" spans="1:10">
      <c r="A27" s="43">
        <v>24</v>
      </c>
      <c r="B27" s="44" t="s">
        <v>156</v>
      </c>
      <c r="C27" s="45" t="s">
        <v>110</v>
      </c>
      <c r="D27" s="46"/>
      <c r="E27" s="47">
        <v>182</v>
      </c>
      <c r="F27" s="45">
        <v>59</v>
      </c>
      <c r="G27" s="48" t="s">
        <v>157</v>
      </c>
      <c r="H27" s="45" t="s">
        <v>110</v>
      </c>
      <c r="I27" s="46">
        <v>1</v>
      </c>
      <c r="J27" s="47">
        <v>197</v>
      </c>
    </row>
    <row r="28" spans="1:10">
      <c r="A28" s="43">
        <v>25</v>
      </c>
      <c r="B28" s="44" t="s">
        <v>158</v>
      </c>
      <c r="C28" s="45" t="s">
        <v>110</v>
      </c>
      <c r="D28" s="46">
        <v>1</v>
      </c>
      <c r="E28" s="47">
        <v>200</v>
      </c>
      <c r="F28" s="45">
        <v>60</v>
      </c>
      <c r="G28" s="48" t="s">
        <v>159</v>
      </c>
      <c r="H28" s="45" t="s">
        <v>110</v>
      </c>
      <c r="I28" s="46">
        <v>1</v>
      </c>
      <c r="J28" s="47">
        <v>182</v>
      </c>
    </row>
    <row r="29" spans="1:10">
      <c r="A29" s="43">
        <v>26</v>
      </c>
      <c r="B29" s="44" t="s">
        <v>160</v>
      </c>
      <c r="C29" s="45" t="s">
        <v>110</v>
      </c>
      <c r="D29" s="46">
        <v>1</v>
      </c>
      <c r="E29" s="47">
        <v>182</v>
      </c>
      <c r="F29" s="45">
        <v>61</v>
      </c>
      <c r="G29" s="48" t="s">
        <v>161</v>
      </c>
      <c r="H29" s="45" t="s">
        <v>110</v>
      </c>
      <c r="I29" s="46">
        <v>1</v>
      </c>
      <c r="J29" s="47">
        <v>190</v>
      </c>
    </row>
    <row r="30" spans="1:10">
      <c r="A30" s="43">
        <v>27</v>
      </c>
      <c r="B30" s="44" t="s">
        <v>162</v>
      </c>
      <c r="C30" s="45" t="s">
        <v>110</v>
      </c>
      <c r="D30" s="46">
        <v>1</v>
      </c>
      <c r="E30" s="47">
        <v>187</v>
      </c>
      <c r="F30" s="45">
        <v>62</v>
      </c>
      <c r="G30" s="48" t="s">
        <v>163</v>
      </c>
      <c r="H30" s="45" t="s">
        <v>110</v>
      </c>
      <c r="I30" s="46">
        <v>1</v>
      </c>
      <c r="J30" s="47">
        <v>190</v>
      </c>
    </row>
    <row r="31" spans="1:10">
      <c r="A31" s="43">
        <v>28</v>
      </c>
      <c r="B31" s="44" t="s">
        <v>164</v>
      </c>
      <c r="C31" s="45" t="s">
        <v>110</v>
      </c>
      <c r="D31" s="46">
        <v>1</v>
      </c>
      <c r="E31" s="47">
        <v>200</v>
      </c>
      <c r="F31" s="45">
        <v>63</v>
      </c>
      <c r="G31" s="48" t="s">
        <v>165</v>
      </c>
      <c r="H31" s="45" t="s">
        <v>110</v>
      </c>
      <c r="I31" s="46">
        <v>1</v>
      </c>
      <c r="J31" s="47">
        <v>190</v>
      </c>
    </row>
    <row r="32" spans="1:10">
      <c r="A32" s="43">
        <v>29</v>
      </c>
      <c r="B32" s="44" t="s">
        <v>166</v>
      </c>
      <c r="C32" s="45" t="s">
        <v>110</v>
      </c>
      <c r="D32" s="46">
        <v>1</v>
      </c>
      <c r="E32" s="47">
        <v>197</v>
      </c>
      <c r="F32" s="45">
        <v>64</v>
      </c>
      <c r="G32" s="48" t="s">
        <v>167</v>
      </c>
      <c r="H32" s="45" t="s">
        <v>110</v>
      </c>
      <c r="I32" s="46">
        <v>1</v>
      </c>
      <c r="J32" s="47">
        <v>190</v>
      </c>
    </row>
    <row r="33" spans="1:10">
      <c r="A33" s="43">
        <v>30</v>
      </c>
      <c r="B33" s="44" t="s">
        <v>168</v>
      </c>
      <c r="C33" s="45" t="s">
        <v>110</v>
      </c>
      <c r="D33" s="46">
        <v>2</v>
      </c>
      <c r="E33" s="47">
        <v>187</v>
      </c>
      <c r="F33" s="45">
        <v>65</v>
      </c>
      <c r="G33" s="48" t="s">
        <v>169</v>
      </c>
      <c r="H33" s="45" t="s">
        <v>110</v>
      </c>
      <c r="I33" s="46">
        <v>1</v>
      </c>
      <c r="J33" s="47">
        <v>190</v>
      </c>
    </row>
    <row r="34" spans="1:10">
      <c r="A34" s="43">
        <v>31</v>
      </c>
      <c r="B34" s="44" t="s">
        <v>170</v>
      </c>
      <c r="C34" s="45" t="s">
        <v>110</v>
      </c>
      <c r="D34" s="46"/>
      <c r="E34" s="47">
        <v>187</v>
      </c>
      <c r="F34" s="45">
        <v>66</v>
      </c>
      <c r="G34" s="48" t="s">
        <v>171</v>
      </c>
      <c r="H34" s="45" t="s">
        <v>110</v>
      </c>
      <c r="I34" s="46">
        <v>1</v>
      </c>
      <c r="J34" s="47">
        <v>190</v>
      </c>
    </row>
    <row r="35" spans="1:10">
      <c r="A35" s="43">
        <v>32</v>
      </c>
      <c r="B35" s="44" t="s">
        <v>172</v>
      </c>
      <c r="C35" s="45" t="s">
        <v>110</v>
      </c>
      <c r="D35" s="46">
        <v>2</v>
      </c>
      <c r="E35" s="47">
        <v>187</v>
      </c>
      <c r="F35" s="45">
        <v>67</v>
      </c>
      <c r="G35" s="48" t="s">
        <v>173</v>
      </c>
      <c r="H35" s="45" t="s">
        <v>110</v>
      </c>
      <c r="I35" s="46">
        <v>1</v>
      </c>
      <c r="J35" s="47">
        <v>190</v>
      </c>
    </row>
    <row r="36" spans="1:10">
      <c r="A36" s="43">
        <v>33</v>
      </c>
      <c r="B36" s="44" t="s">
        <v>174</v>
      </c>
      <c r="C36" s="45" t="s">
        <v>110</v>
      </c>
      <c r="D36" s="46"/>
      <c r="E36" s="47">
        <v>187</v>
      </c>
      <c r="F36" s="45">
        <v>68</v>
      </c>
      <c r="G36" s="48" t="s">
        <v>175</v>
      </c>
      <c r="H36" s="45" t="s">
        <v>110</v>
      </c>
      <c r="I36" s="46">
        <v>1</v>
      </c>
      <c r="J36" s="47">
        <v>200</v>
      </c>
    </row>
    <row r="37" spans="1:10">
      <c r="A37" s="43">
        <v>34</v>
      </c>
      <c r="B37" s="44" t="s">
        <v>176</v>
      </c>
      <c r="C37" s="45" t="s">
        <v>110</v>
      </c>
      <c r="D37" s="46">
        <v>1</v>
      </c>
      <c r="E37" s="47">
        <v>200</v>
      </c>
      <c r="F37" s="45">
        <v>69</v>
      </c>
      <c r="G37" s="48" t="s">
        <v>177</v>
      </c>
      <c r="H37" s="45" t="s">
        <v>110</v>
      </c>
      <c r="I37" s="46">
        <v>1</v>
      </c>
      <c r="J37" s="47">
        <v>200</v>
      </c>
    </row>
    <row r="38" ht="15" spans="1:10">
      <c r="A38" s="49">
        <v>35</v>
      </c>
      <c r="B38" s="50" t="s">
        <v>178</v>
      </c>
      <c r="C38" s="51" t="s">
        <v>110</v>
      </c>
      <c r="D38" s="52">
        <v>1</v>
      </c>
      <c r="E38" s="53">
        <v>182</v>
      </c>
      <c r="F38" s="51">
        <v>70</v>
      </c>
      <c r="G38" s="54" t="s">
        <v>179</v>
      </c>
      <c r="H38" s="51" t="s">
        <v>110</v>
      </c>
      <c r="I38" s="52">
        <v>1</v>
      </c>
      <c r="J38" s="47">
        <v>200</v>
      </c>
    </row>
    <row r="39" spans="1:10">
      <c r="A39" s="37">
        <v>1</v>
      </c>
      <c r="B39" s="38" t="s">
        <v>180</v>
      </c>
      <c r="C39" s="39" t="s">
        <v>181</v>
      </c>
      <c r="D39" s="40">
        <v>1</v>
      </c>
      <c r="E39" s="41">
        <v>302</v>
      </c>
      <c r="F39" s="39"/>
      <c r="G39" s="42"/>
      <c r="H39" s="39"/>
      <c r="I39" s="40"/>
      <c r="J39" s="58"/>
    </row>
    <row r="40" spans="1:10">
      <c r="A40" s="43">
        <v>2</v>
      </c>
      <c r="B40" s="44" t="s">
        <v>182</v>
      </c>
      <c r="C40" s="45" t="s">
        <v>181</v>
      </c>
      <c r="D40" s="46">
        <v>2</v>
      </c>
      <c r="E40" s="47">
        <v>287</v>
      </c>
      <c r="F40" s="45"/>
      <c r="G40" s="48"/>
      <c r="H40" s="45"/>
      <c r="I40" s="46"/>
      <c r="J40" s="59"/>
    </row>
    <row r="41" ht="15" spans="1:10">
      <c r="A41" s="49">
        <v>3</v>
      </c>
      <c r="B41" s="50" t="s">
        <v>183</v>
      </c>
      <c r="C41" s="51" t="s">
        <v>181</v>
      </c>
      <c r="D41" s="52">
        <v>1</v>
      </c>
      <c r="E41" s="53">
        <v>310</v>
      </c>
      <c r="F41" s="51"/>
      <c r="G41" s="54"/>
      <c r="H41" s="51"/>
      <c r="I41" s="52"/>
      <c r="J41" s="60"/>
    </row>
    <row r="57" ht="13.5" spans="2:4">
      <c r="B57" s="55"/>
      <c r="D57" s="55"/>
    </row>
    <row r="60" spans="1:4">
      <c r="A60" s="56"/>
      <c r="B60" s="57"/>
      <c r="C60" s="56"/>
      <c r="D60" s="56"/>
    </row>
    <row r="65" spans="1:4">
      <c r="A65" s="56"/>
      <c r="B65" s="57"/>
      <c r="C65" s="56"/>
      <c r="D65" s="56"/>
    </row>
  </sheetData>
  <mergeCells count="4">
    <mergeCell ref="A1:J1"/>
    <mergeCell ref="A2:C2"/>
    <mergeCell ref="D2:G2"/>
    <mergeCell ref="H2:J2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" sqref="F2"/>
    </sheetView>
  </sheetViews>
  <sheetFormatPr defaultColWidth="15.3833333333333" defaultRowHeight="33" customHeight="1" outlineLevelCol="5"/>
  <cols>
    <col min="1" max="1" width="10.75" customWidth="1"/>
  </cols>
  <sheetData>
    <row r="1" customHeight="1" spans="1:6">
      <c r="A1" s="1" t="s">
        <v>184</v>
      </c>
      <c r="B1" s="1"/>
      <c r="C1" s="1"/>
      <c r="D1" s="1"/>
      <c r="E1" s="1"/>
      <c r="F1" s="1"/>
    </row>
    <row r="2" customHeight="1" spans="1:6">
      <c r="A2" s="11" t="s">
        <v>90</v>
      </c>
      <c r="B2" s="10" t="s">
        <v>15</v>
      </c>
      <c r="C2" s="10"/>
      <c r="D2" s="10"/>
      <c r="E2" s="11"/>
      <c r="F2" s="22">
        <v>44742</v>
      </c>
    </row>
    <row r="3" customHeight="1" spans="1:6">
      <c r="A3" s="5" t="s">
        <v>92</v>
      </c>
      <c r="B3" s="5" t="s">
        <v>3</v>
      </c>
      <c r="C3" s="5" t="s">
        <v>93</v>
      </c>
      <c r="D3" s="5" t="s">
        <v>185</v>
      </c>
      <c r="E3" s="5" t="s">
        <v>186</v>
      </c>
      <c r="F3" s="5" t="s">
        <v>95</v>
      </c>
    </row>
    <row r="4" customHeight="1" spans="1:6">
      <c r="A4" s="6">
        <v>1</v>
      </c>
      <c r="B4" s="6" t="s">
        <v>103</v>
      </c>
      <c r="C4" s="8"/>
      <c r="D4" s="8"/>
      <c r="E4" s="8"/>
      <c r="F4" s="8"/>
    </row>
    <row r="5" customHeight="1" spans="1:6">
      <c r="A5" s="6">
        <v>2</v>
      </c>
      <c r="B5" s="8"/>
      <c r="C5" s="8"/>
      <c r="D5" s="8"/>
      <c r="E5" s="8"/>
      <c r="F5" s="8"/>
    </row>
    <row r="6" customHeight="1" spans="1:6">
      <c r="A6" s="6">
        <v>3</v>
      </c>
      <c r="B6" s="8"/>
      <c r="C6" s="8"/>
      <c r="D6" s="8"/>
      <c r="E6" s="8"/>
      <c r="F6" s="8"/>
    </row>
    <row r="7" customHeight="1" spans="1:6">
      <c r="A7" s="6">
        <v>4</v>
      </c>
      <c r="B7" s="8"/>
      <c r="C7" s="8"/>
      <c r="D7" s="8"/>
      <c r="E7" s="8"/>
      <c r="F7" s="8"/>
    </row>
    <row r="8" customHeight="1" spans="1:6">
      <c r="A8" s="23">
        <v>5</v>
      </c>
      <c r="B8" s="8"/>
      <c r="C8" s="8"/>
      <c r="D8" s="8"/>
      <c r="E8" s="8"/>
      <c r="F8" s="8"/>
    </row>
    <row r="9" customHeight="1" spans="1:6">
      <c r="A9" s="23"/>
      <c r="B9" s="8"/>
      <c r="C9" s="8"/>
      <c r="D9" s="8"/>
      <c r="E9" s="8"/>
      <c r="F9" s="8"/>
    </row>
    <row r="10" customHeight="1" spans="1:6">
      <c r="A10" s="23"/>
      <c r="B10" s="8"/>
      <c r="C10" s="8"/>
      <c r="D10" s="8"/>
      <c r="E10" s="8"/>
      <c r="F10" s="8"/>
    </row>
    <row r="11" customHeight="1" spans="1:6">
      <c r="A11" s="6"/>
      <c r="B11" s="8"/>
      <c r="C11" s="8"/>
      <c r="D11" s="8"/>
      <c r="E11" s="8"/>
      <c r="F11" s="8"/>
    </row>
    <row r="12" customHeight="1" spans="1:6">
      <c r="A12" s="6"/>
      <c r="B12" s="8"/>
      <c r="C12" s="8"/>
      <c r="D12" s="8"/>
      <c r="E12" s="8"/>
      <c r="F12" s="8"/>
    </row>
    <row r="13" customHeight="1" spans="1:6">
      <c r="A13" s="6"/>
      <c r="B13" s="8"/>
      <c r="C13" s="8"/>
      <c r="D13" s="8"/>
      <c r="E13" s="8"/>
      <c r="F13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G4" sqref="G4"/>
    </sheetView>
  </sheetViews>
  <sheetFormatPr defaultColWidth="15.1333333333333" defaultRowHeight="27.75" customHeight="1" outlineLevelCol="4"/>
  <cols>
    <col min="5" max="5" width="20.8833333333333" customWidth="1"/>
  </cols>
  <sheetData>
    <row r="1" customHeight="1" spans="1:5">
      <c r="A1" s="1" t="s">
        <v>187</v>
      </c>
      <c r="B1" s="1"/>
      <c r="C1" s="1"/>
      <c r="D1" s="1"/>
      <c r="E1" s="1"/>
    </row>
    <row r="2" customHeight="1" spans="1:5">
      <c r="A2" s="9" t="s">
        <v>105</v>
      </c>
      <c r="B2" s="9"/>
      <c r="C2" s="10"/>
      <c r="D2" s="11"/>
      <c r="E2" s="4">
        <v>44742</v>
      </c>
    </row>
    <row r="3" customHeight="1" spans="1:5">
      <c r="A3" s="5" t="s">
        <v>92</v>
      </c>
      <c r="B3" s="5" t="s">
        <v>93</v>
      </c>
      <c r="C3" s="5" t="s">
        <v>188</v>
      </c>
      <c r="D3" s="5" t="s">
        <v>189</v>
      </c>
      <c r="E3" s="5" t="s">
        <v>190</v>
      </c>
    </row>
    <row r="4" ht="36.75" customHeight="1" spans="1:5">
      <c r="A4" s="6">
        <v>1</v>
      </c>
      <c r="B4" s="12" t="s">
        <v>103</v>
      </c>
      <c r="C4" s="12"/>
      <c r="D4" s="13"/>
      <c r="E4" s="14"/>
    </row>
    <row r="5" ht="33.75" customHeight="1" spans="1:5">
      <c r="A5" s="6">
        <v>2</v>
      </c>
      <c r="B5" s="15"/>
      <c r="C5" s="16"/>
      <c r="D5" s="16"/>
      <c r="E5" s="17"/>
    </row>
    <row r="6" customHeight="1" spans="1:5">
      <c r="A6" s="6">
        <v>3</v>
      </c>
      <c r="B6" s="18"/>
      <c r="C6" s="16"/>
      <c r="D6" s="19"/>
      <c r="E6" s="17"/>
    </row>
    <row r="7" customHeight="1" spans="1:5">
      <c r="A7" s="6"/>
      <c r="B7" s="20"/>
      <c r="C7" s="21"/>
      <c r="D7" s="21"/>
      <c r="E7" s="17"/>
    </row>
    <row r="8" customHeight="1" spans="1:5">
      <c r="A8" s="6"/>
      <c r="B8" s="20"/>
      <c r="C8" s="21"/>
      <c r="D8" s="21"/>
      <c r="E8" s="17"/>
    </row>
    <row r="9" customHeight="1" spans="1:5">
      <c r="A9" s="6"/>
      <c r="B9" s="8"/>
      <c r="C9" s="8"/>
      <c r="D9" s="8"/>
      <c r="E9" s="8"/>
    </row>
  </sheetData>
  <mergeCells count="2">
    <mergeCell ref="A1:E1"/>
    <mergeCell ref="A2:B2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B6" sqref="B6"/>
    </sheetView>
  </sheetViews>
  <sheetFormatPr defaultColWidth="21.6333333333333" defaultRowHeight="33.75" customHeight="1" outlineLevelRow="7" outlineLevelCol="2"/>
  <cols>
    <col min="1" max="1" width="13.1333333333333" customWidth="1"/>
    <col min="3" max="3" width="79.1333333333333" customWidth="1"/>
  </cols>
  <sheetData>
    <row r="1" customHeight="1" spans="1:3">
      <c r="A1" s="1" t="s">
        <v>191</v>
      </c>
      <c r="B1" s="1"/>
      <c r="C1" s="1"/>
    </row>
    <row r="2" customHeight="1" spans="1:3">
      <c r="A2" s="2" t="s">
        <v>90</v>
      </c>
      <c r="B2" s="3" t="s">
        <v>15</v>
      </c>
      <c r="C2" s="4">
        <v>44742</v>
      </c>
    </row>
    <row r="3" customHeight="1" spans="1:3">
      <c r="A3" s="5" t="s">
        <v>92</v>
      </c>
      <c r="B3" s="5" t="s">
        <v>93</v>
      </c>
      <c r="C3" s="5" t="s">
        <v>192</v>
      </c>
    </row>
    <row r="4" customHeight="1" spans="1:3">
      <c r="A4" s="6">
        <v>1</v>
      </c>
      <c r="B4" s="7" t="s">
        <v>193</v>
      </c>
      <c r="C4" s="7" t="s">
        <v>194</v>
      </c>
    </row>
    <row r="5" customHeight="1" spans="1:3">
      <c r="A5" s="6">
        <v>2</v>
      </c>
      <c r="B5" s="7" t="s">
        <v>195</v>
      </c>
      <c r="C5" s="7" t="s">
        <v>196</v>
      </c>
    </row>
    <row r="6" customHeight="1" spans="1:3">
      <c r="A6" s="6">
        <v>3</v>
      </c>
      <c r="B6" s="7" t="s">
        <v>195</v>
      </c>
      <c r="C6" s="7" t="s">
        <v>197</v>
      </c>
    </row>
    <row r="7" customHeight="1" spans="1:3">
      <c r="A7" s="6"/>
      <c r="B7" s="8"/>
      <c r="C7" s="8"/>
    </row>
    <row r="8" customHeight="1" spans="1:3">
      <c r="A8" s="6"/>
      <c r="B8" s="8"/>
      <c r="C8" s="8"/>
    </row>
  </sheetData>
  <mergeCells count="1">
    <mergeCell ref="A1:C1"/>
  </mergeCells>
  <pageMargins left="1.4" right="0.708661417322835" top="0.83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分工</vt:lpstr>
      <vt:lpstr>财务</vt:lpstr>
      <vt:lpstr>工资</vt:lpstr>
      <vt:lpstr>租赁</vt:lpstr>
      <vt:lpstr>低保</vt:lpstr>
      <vt:lpstr>宅基地</vt:lpstr>
      <vt:lpstr>决策</vt:lpstr>
      <vt:lpstr>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2022-07-05T08:12:54Z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5B3A609838D44F89AA02A17BA15C494A</vt:lpwstr>
  </property>
  <property fmtid="{D5CDD505-2E9C-101B-9397-08002B2CF9AE}" pid="3" name="KSOProductBuildVer">
    <vt:lpwstr>2052-11.1.0.11830</vt:lpwstr>
  </property>
</Properties>
</file>