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7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4525"/>
</workbook>
</file>

<file path=xl/sharedStrings.xml><?xml version="1.0" encoding="utf-8"?>
<sst xmlns="http://schemas.openxmlformats.org/spreadsheetml/2006/main" count="211" uniqueCount="115">
  <si>
    <t>本表由程序自动读取，请勿修改表格格式！</t>
  </si>
  <si>
    <r>
      <rPr>
        <u/>
        <sz val="12"/>
        <rFont val="宋体"/>
        <charset val="134"/>
      </rPr>
      <t xml:space="preserve">  梁庄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三 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</si>
  <si>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</si>
  <si>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</si>
  <si>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王玉红</t>
  </si>
  <si>
    <t>2022年10月 2 日</t>
  </si>
  <si>
    <t>编号</t>
  </si>
  <si>
    <t>职务</t>
  </si>
  <si>
    <t>姓名</t>
  </si>
  <si>
    <t>性别</t>
  </si>
  <si>
    <t>职责</t>
  </si>
  <si>
    <t>支部书记</t>
  </si>
  <si>
    <t>王爱国</t>
  </si>
  <si>
    <t>男</t>
  </si>
  <si>
    <t>负责村全面工作、纪检</t>
  </si>
  <si>
    <t>监委会主任</t>
  </si>
  <si>
    <t>王克子</t>
  </si>
  <si>
    <t>负责监委会、农林、老年协会、民调</t>
  </si>
  <si>
    <t>支部委员</t>
  </si>
  <si>
    <t>王军强</t>
  </si>
  <si>
    <t>负责协助组织、学校、宣传、村务</t>
  </si>
  <si>
    <t>村委委员</t>
  </si>
  <si>
    <t>女</t>
  </si>
  <si>
    <t>负责报账、统计、、防疫、妇联</t>
  </si>
  <si>
    <t>收　支　明　细</t>
  </si>
  <si>
    <t>单位：元</t>
  </si>
  <si>
    <t>(500元以上的支出项目必须逐笔公开)</t>
  </si>
  <si>
    <t>2022年10月 2日</t>
  </si>
  <si>
    <t>收入</t>
  </si>
  <si>
    <t>支出</t>
  </si>
  <si>
    <t>序号</t>
  </si>
  <si>
    <t>项目摘要</t>
  </si>
  <si>
    <t>金额</t>
  </si>
  <si>
    <t>韭菜地土地流转金</t>
  </si>
  <si>
    <t>电费</t>
  </si>
  <si>
    <t>2022年、2020年二季度离任干部补贴</t>
  </si>
  <si>
    <t>2022二季度干部工资经费</t>
  </si>
  <si>
    <t>办公用品</t>
  </si>
  <si>
    <t>法院执行倪全国韭菜地款</t>
  </si>
  <si>
    <t>油票</t>
  </si>
  <si>
    <t>幸福院补助资金</t>
  </si>
  <si>
    <t>柿子示范林营建</t>
  </si>
  <si>
    <t>灭火器</t>
  </si>
  <si>
    <t>发包收入</t>
  </si>
  <si>
    <t>2022年二季度干部工资补贴</t>
  </si>
  <si>
    <t>大田地出水口</t>
  </si>
  <si>
    <t>法律服务费</t>
  </si>
  <si>
    <t>美丽乡村建设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</si>
  <si>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</si>
  <si>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</si>
  <si>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</si>
  <si>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</si>
  <si>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</si>
  <si>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</si>
  <si>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</si>
  <si>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</si>
  <si>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</si>
  <si>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599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</si>
  <si>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559</t>
    </r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</si>
  <si>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</si>
  <si>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</si>
  <si>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</si>
  <si>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</si>
  <si>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</si>
  <si>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</si>
  <si>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</si>
  <si>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王文涛</t>
  </si>
  <si>
    <t>9月低保</t>
  </si>
  <si>
    <t>李彦会</t>
  </si>
  <si>
    <t>王少民</t>
  </si>
  <si>
    <t>付移康</t>
  </si>
  <si>
    <t>李树子</t>
  </si>
  <si>
    <t>李泽鑫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</si>
  <si>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</si>
  <si>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</si>
  <si>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</si>
  <si>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</si>
  <si>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</si>
  <si>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</si>
  <si>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</si>
  <si>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</si>
  <si>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</si>
  <si>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</si>
  <si>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</si>
  <si>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</si>
  <si>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</si>
  <si>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刘小环</t>
  </si>
  <si>
    <t>刘素玉</t>
  </si>
  <si>
    <t>李献南</t>
  </si>
  <si>
    <t>吴兰荣</t>
  </si>
  <si>
    <t>韩营子</t>
  </si>
  <si>
    <t>孟姣子</t>
  </si>
  <si>
    <t>郭红玉</t>
  </si>
  <si>
    <t>王建修</t>
  </si>
  <si>
    <t>刘丽娜</t>
  </si>
  <si>
    <t>王跟江</t>
  </si>
  <si>
    <t>王飞</t>
  </si>
  <si>
    <t>李雪莹</t>
  </si>
  <si>
    <t>韩耐烦</t>
  </si>
  <si>
    <t>王仁杰</t>
  </si>
  <si>
    <t>计划生育指标、宅基地审批等事项</t>
  </si>
  <si>
    <t>办理结果</t>
  </si>
  <si>
    <t>收费情况</t>
  </si>
  <si>
    <t>1</t>
  </si>
  <si>
    <t>付银银</t>
  </si>
  <si>
    <t>一胎生育证</t>
  </si>
  <si>
    <t>已办理</t>
  </si>
  <si>
    <t>重大事项决策、招投标及完成情况</t>
  </si>
  <si>
    <t>2022年10月2 日</t>
  </si>
  <si>
    <t>民主决策情况</t>
  </si>
  <si>
    <t>招投标情况</t>
  </si>
  <si>
    <t>进度或完成情况</t>
  </si>
  <si>
    <t>其　他　事　项</t>
  </si>
  <si>
    <t>2022年 10月 2 日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</si>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</sst>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8" fillId="0" borderId="0"/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0" fontId="0" fillId="2" borderId="7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81" applyNumberFormat="1" applyFont="1" applyBorder="1" applyAlignment="1">
      <alignment horizontal="center" vertical="center"/>
    </xf>
  </cellXfs>
  <cellStyles count="154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千位分隔[0]" xfId="8" builtinId="6"/>
    <cellStyle name="千位分隔" xfId="9" builtinId="3"/>
    <cellStyle name="常规 7 3" xfId="10"/>
    <cellStyle name="40% - 强调文字颜色 3" xfId="11" builtinId="39"/>
    <cellStyle name="差" xfId="12" builtinId="27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常规 54 2" xfId="25"/>
    <cellStyle name="常规 12" xfId="26"/>
    <cellStyle name="标题 1" xfId="27" builtinId="16"/>
    <cellStyle name="标题 2" xfId="28" builtinId="17"/>
    <cellStyle name="常规 5 2 2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常规 31" xfId="35"/>
    <cellStyle name="常规 26" xfId="36"/>
    <cellStyle name="检查单元格" xfId="37" builtinId="23"/>
    <cellStyle name="20% - 强调文字颜色 6" xfId="38" builtinId="50"/>
    <cellStyle name="强调文字颜色 2" xfId="39" builtinId="33"/>
    <cellStyle name="链接单元格" xfId="40" builtinId="24"/>
    <cellStyle name="汇总" xfId="41" builtinId="25"/>
    <cellStyle name="好" xfId="42" builtinId="26"/>
    <cellStyle name="常规 21" xfId="43"/>
    <cellStyle name="常规 16" xfId="44"/>
    <cellStyle name="适中" xfId="45" builtinId="28"/>
    <cellStyle name="20% - 强调文字颜色 5" xfId="46" builtinId="46"/>
    <cellStyle name="强调文字颜色 1" xfId="47" builtinId="29"/>
    <cellStyle name="常规 42" xfId="48"/>
    <cellStyle name="常规 37" xfId="49"/>
    <cellStyle name="常规 2 2 2" xfId="50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2 2 3" xfId="65"/>
    <cellStyle name="常规 38" xfId="66"/>
    <cellStyle name="常规 43" xfId="67"/>
    <cellStyle name="常规 2 2" xfId="68"/>
    <cellStyle name="常规 10" xfId="69"/>
    <cellStyle name="常规 11" xfId="70"/>
    <cellStyle name="常规 13" xfId="71"/>
    <cellStyle name="常规 14" xfId="72"/>
    <cellStyle name="常规 15" xfId="73"/>
    <cellStyle name="常规 20" xfId="74"/>
    <cellStyle name="常规 17" xfId="75"/>
    <cellStyle name="常规 22" xfId="76"/>
    <cellStyle name="常规 18" xfId="77"/>
    <cellStyle name="常规 23" xfId="78"/>
    <cellStyle name="常规 19" xfId="79"/>
    <cellStyle name="常规 24" xfId="80"/>
    <cellStyle name="常规 2" xfId="81"/>
    <cellStyle name="常规 2 3" xfId="82"/>
    <cellStyle name="常规 2 4" xfId="83"/>
    <cellStyle name="常规 2 5" xfId="84"/>
    <cellStyle name="常规 2 6" xfId="85"/>
    <cellStyle name="常规 2 7" xfId="86"/>
    <cellStyle name="常规 25" xfId="87"/>
    <cellStyle name="常规 30" xfId="88"/>
    <cellStyle name="常规 27" xfId="89"/>
    <cellStyle name="常规 32" xfId="90"/>
    <cellStyle name="常规 28" xfId="91"/>
    <cellStyle name="常规 33" xfId="92"/>
    <cellStyle name="常规 29" xfId="93"/>
    <cellStyle name="常规 34" xfId="94"/>
    <cellStyle name="常规 3" xfId="95"/>
    <cellStyle name="常规 3 2" xfId="96"/>
    <cellStyle name="常规 3 2 2" xfId="97"/>
    <cellStyle name="常规 3 3" xfId="98"/>
    <cellStyle name="常规 3 4" xfId="99"/>
    <cellStyle name="常规 3 5" xfId="100"/>
    <cellStyle name="常规 3 6" xfId="101"/>
    <cellStyle name="常规 35" xfId="102"/>
    <cellStyle name="常规 40" xfId="103"/>
    <cellStyle name="常规 36" xfId="104"/>
    <cellStyle name="常规 41" xfId="105"/>
    <cellStyle name="常规 4" xfId="106"/>
    <cellStyle name="常规 4 2" xfId="107"/>
    <cellStyle name="常规 4 2 2" xfId="108"/>
    <cellStyle name="常规 4 4" xfId="109"/>
    <cellStyle name="常规 4 3" xfId="110"/>
    <cellStyle name="常规 4 5" xfId="111"/>
    <cellStyle name="常规 4 6" xfId="112"/>
    <cellStyle name="常规 45" xfId="113"/>
    <cellStyle name="常规 50" xfId="114"/>
    <cellStyle name="常规 46" xfId="115"/>
    <cellStyle name="常规 51" xfId="116"/>
    <cellStyle name="常规 47" xfId="117"/>
    <cellStyle name="常规 52" xfId="118"/>
    <cellStyle name="常规 48" xfId="119"/>
    <cellStyle name="常规 53" xfId="120"/>
    <cellStyle name="常规 49" xfId="121"/>
    <cellStyle name="常规 54" xfId="122"/>
    <cellStyle name="常规 5" xfId="123"/>
    <cellStyle name="常规 5 3" xfId="124"/>
    <cellStyle name="常规 55" xfId="125"/>
    <cellStyle name="常规 60" xfId="126"/>
    <cellStyle name="常规 56" xfId="127"/>
    <cellStyle name="常规 61" xfId="128"/>
    <cellStyle name="常规 57" xfId="129"/>
    <cellStyle name="常规 62" xfId="130"/>
    <cellStyle name="常规 58" xfId="131"/>
    <cellStyle name="常规 63" xfId="132"/>
    <cellStyle name="常规 59" xfId="133"/>
    <cellStyle name="常规 64" xfId="134"/>
    <cellStyle name="常规 6 2" xfId="135"/>
    <cellStyle name="常规 6 2 2" xfId="136"/>
    <cellStyle name="常规 6 3" xfId="137"/>
    <cellStyle name="常规 65" xfId="138"/>
    <cellStyle name="常规 70" xfId="139"/>
    <cellStyle name="常规 66" xfId="140"/>
    <cellStyle name="常规 71" xfId="141"/>
    <cellStyle name="常规 67" xfId="142"/>
    <cellStyle name="常规 72" xfId="143"/>
    <cellStyle name="常规 67 2" xfId="144"/>
    <cellStyle name="常规 68" xfId="145"/>
    <cellStyle name="常规 73" xfId="146"/>
    <cellStyle name="常规 69" xfId="147"/>
    <cellStyle name="常规 7" xfId="148"/>
    <cellStyle name="常规 7 2" xfId="149"/>
    <cellStyle name="常规 7 2 2" xfId="150"/>
    <cellStyle name="常规 7 3 2" xfId="151"/>
    <cellStyle name="常规 8" xfId="152"/>
    <cellStyle name="常规 9" xfId="1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2" sqref="A2:D2"/>
    </sheetView>
  </sheetViews>
  <sheetFormatPr defaultColWidth="9" defaultRowHeight="15.6" outlineLevelCol="4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ht="15" customHeight="1" spans="1:2">
      <c r="A1" s="1" t="s">
        <v>0</v>
      </c>
      <c r="B1" s="1"/>
    </row>
    <row r="2" s="47" customFormat="1" ht="27.75" customHeight="1" spans="1:5">
      <c r="A2" s="49" t="s">
        <v>1</v>
      </c>
      <c r="B2" s="49"/>
      <c r="C2" s="49"/>
      <c r="D2" s="49"/>
      <c r="E2" s="50"/>
    </row>
    <row r="3" ht="25.8" spans="1:5">
      <c r="A3" s="51" t="s">
        <v>2</v>
      </c>
      <c r="B3" s="51"/>
      <c r="C3" s="51"/>
      <c r="D3" s="51"/>
      <c r="E3" s="51"/>
    </row>
    <row r="4" ht="24.95" customHeight="1" spans="1:5">
      <c r="A4" s="3" t="s">
        <v>3</v>
      </c>
      <c r="B4" s="52" t="s">
        <v>4</v>
      </c>
      <c r="C4" s="4"/>
      <c r="D4" s="3"/>
      <c r="E4" s="3" t="s">
        <v>5</v>
      </c>
    </row>
    <row r="5" s="48" customFormat="1" ht="24.95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9.95" customHeight="1" spans="1:5">
      <c r="A6" s="6">
        <v>1</v>
      </c>
      <c r="B6" s="7" t="s">
        <v>11</v>
      </c>
      <c r="C6" s="7" t="s">
        <v>12</v>
      </c>
      <c r="D6" s="7" t="s">
        <v>13</v>
      </c>
      <c r="E6" s="53" t="s">
        <v>14</v>
      </c>
    </row>
    <row r="7" ht="39.95" customHeight="1" spans="1:5">
      <c r="A7" s="6">
        <v>2</v>
      </c>
      <c r="B7" s="7" t="s">
        <v>15</v>
      </c>
      <c r="C7" s="7" t="s">
        <v>16</v>
      </c>
      <c r="D7" s="7" t="s">
        <v>13</v>
      </c>
      <c r="E7" s="53" t="s">
        <v>17</v>
      </c>
    </row>
    <row r="8" ht="39.95" customHeight="1" spans="1:5">
      <c r="A8" s="6">
        <v>3</v>
      </c>
      <c r="B8" s="7" t="s">
        <v>18</v>
      </c>
      <c r="C8" s="7" t="s">
        <v>19</v>
      </c>
      <c r="D8" s="7" t="s">
        <v>13</v>
      </c>
      <c r="E8" s="53" t="s">
        <v>20</v>
      </c>
    </row>
    <row r="9" ht="39.95" customHeight="1" spans="1:5">
      <c r="A9" s="6">
        <v>4</v>
      </c>
      <c r="B9" s="7" t="s">
        <v>21</v>
      </c>
      <c r="C9" s="7" t="s">
        <v>4</v>
      </c>
      <c r="D9" s="7" t="s">
        <v>22</v>
      </c>
      <c r="E9" s="53" t="s">
        <v>23</v>
      </c>
    </row>
    <row r="10" ht="39.95" customHeight="1" spans="1:5">
      <c r="A10" s="6"/>
      <c r="B10" s="7"/>
      <c r="C10" s="7"/>
      <c r="D10" s="7"/>
      <c r="E10" s="53"/>
    </row>
    <row r="11" ht="39.95" customHeight="1" spans="1:5">
      <c r="A11" s="6"/>
      <c r="B11" s="7"/>
      <c r="C11" s="7"/>
      <c r="D11" s="7"/>
      <c r="E11" s="53"/>
    </row>
  </sheetData>
  <mergeCells count="2">
    <mergeCell ref="A2:D2"/>
    <mergeCell ref="A3:E3"/>
  </mergeCells>
  <pageMargins left="1.14" right="0.56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7" workbookViewId="0">
      <selection activeCell="K17" sqref="K17"/>
    </sheetView>
  </sheetViews>
  <sheetFormatPr defaultColWidth="9" defaultRowHeight="15.6" outlineLevelCol="5"/>
  <cols>
    <col min="1" max="1" width="10.625" style="22" customWidth="1"/>
    <col min="2" max="2" width="25.625" style="9" customWidth="1"/>
    <col min="3" max="3" width="13.625" style="9" customWidth="1"/>
    <col min="4" max="4" width="10.625" style="22" customWidth="1"/>
    <col min="5" max="5" width="28.75" style="9" customWidth="1"/>
    <col min="6" max="6" width="11.875" style="23" customWidth="1"/>
    <col min="7" max="16384" width="9" style="9"/>
  </cols>
  <sheetData>
    <row r="1" ht="15" customHeight="1" spans="1:1">
      <c r="A1" s="24" t="s">
        <v>0</v>
      </c>
    </row>
    <row r="2" ht="28.2" spans="1:6">
      <c r="A2" s="2" t="s">
        <v>24</v>
      </c>
      <c r="B2" s="2"/>
      <c r="C2" s="2"/>
      <c r="D2" s="2"/>
      <c r="E2" s="2"/>
      <c r="F2" s="2"/>
    </row>
    <row r="3" s="21" customFormat="1" ht="22.5" customHeight="1" spans="1:6">
      <c r="A3" s="25" t="s">
        <v>25</v>
      </c>
      <c r="B3" s="26" t="s">
        <v>26</v>
      </c>
      <c r="C3" s="26"/>
      <c r="D3" s="25"/>
      <c r="E3" s="26"/>
      <c r="F3" s="27" t="s">
        <v>27</v>
      </c>
    </row>
    <row r="4" spans="1:6">
      <c r="A4" s="28" t="s">
        <v>28</v>
      </c>
      <c r="B4" s="29"/>
      <c r="C4" s="30"/>
      <c r="D4" s="31" t="s">
        <v>29</v>
      </c>
      <c r="E4" s="29"/>
      <c r="F4" s="32"/>
    </row>
    <row r="5" spans="1:6">
      <c r="A5" s="33" t="s">
        <v>30</v>
      </c>
      <c r="B5" s="34" t="s">
        <v>31</v>
      </c>
      <c r="C5" s="35" t="s">
        <v>32</v>
      </c>
      <c r="D5" s="36" t="s">
        <v>30</v>
      </c>
      <c r="E5" s="34" t="s">
        <v>31</v>
      </c>
      <c r="F5" s="37" t="s">
        <v>32</v>
      </c>
    </row>
    <row r="6" ht="18" customHeight="1" spans="1:6">
      <c r="A6" s="38">
        <f>ROW()-5</f>
        <v>1</v>
      </c>
      <c r="B6" s="39" t="s">
        <v>33</v>
      </c>
      <c r="C6" s="40">
        <v>254024</v>
      </c>
      <c r="D6" s="41">
        <f>ROW()-5</f>
        <v>1</v>
      </c>
      <c r="E6" s="39" t="s">
        <v>34</v>
      </c>
      <c r="F6" s="42">
        <v>1900</v>
      </c>
    </row>
    <row r="7" ht="24" customHeight="1" spans="1:6">
      <c r="A7" s="38">
        <f t="shared" ref="A7:A10" si="0">ROW()-5</f>
        <v>2</v>
      </c>
      <c r="B7" s="43" t="s">
        <v>35</v>
      </c>
      <c r="C7" s="40">
        <v>18108</v>
      </c>
      <c r="D7" s="41">
        <f t="shared" ref="D7:D24" si="1">ROW()-5</f>
        <v>2</v>
      </c>
      <c r="E7" s="43" t="s">
        <v>35</v>
      </c>
      <c r="F7" s="42">
        <v>18108</v>
      </c>
    </row>
    <row r="8" ht="18" customHeight="1" spans="1:6">
      <c r="A8" s="38">
        <f t="shared" si="0"/>
        <v>3</v>
      </c>
      <c r="B8" s="39" t="s">
        <v>36</v>
      </c>
      <c r="C8" s="40">
        <v>27879</v>
      </c>
      <c r="D8" s="41">
        <f t="shared" si="1"/>
        <v>3</v>
      </c>
      <c r="E8" s="39" t="s">
        <v>37</v>
      </c>
      <c r="F8" s="42">
        <v>1987.76</v>
      </c>
    </row>
    <row r="9" ht="18" customHeight="1" spans="1:6">
      <c r="A9" s="38">
        <f t="shared" si="0"/>
        <v>4</v>
      </c>
      <c r="B9" s="39" t="s">
        <v>38</v>
      </c>
      <c r="C9" s="40">
        <v>7334</v>
      </c>
      <c r="D9" s="41">
        <f t="shared" si="1"/>
        <v>4</v>
      </c>
      <c r="E9" s="39" t="s">
        <v>39</v>
      </c>
      <c r="F9" s="42">
        <v>1615</v>
      </c>
    </row>
    <row r="10" ht="19.9" customHeight="1" spans="1:6">
      <c r="A10" s="38">
        <f t="shared" si="0"/>
        <v>5</v>
      </c>
      <c r="B10" s="39" t="s">
        <v>40</v>
      </c>
      <c r="C10" s="42">
        <v>12200</v>
      </c>
      <c r="D10" s="41">
        <f t="shared" si="1"/>
        <v>5</v>
      </c>
      <c r="E10" s="39" t="s">
        <v>33</v>
      </c>
      <c r="F10" s="42">
        <v>145899.2</v>
      </c>
    </row>
    <row r="11" ht="19.9" customHeight="1" spans="1:6">
      <c r="A11" s="38">
        <v>6</v>
      </c>
      <c r="B11" s="39" t="s">
        <v>41</v>
      </c>
      <c r="C11" s="40">
        <v>42000</v>
      </c>
      <c r="D11" s="41">
        <f t="shared" si="1"/>
        <v>6</v>
      </c>
      <c r="E11" s="39" t="s">
        <v>42</v>
      </c>
      <c r="F11" s="42">
        <v>560</v>
      </c>
    </row>
    <row r="12" ht="19.9" customHeight="1" spans="1:6">
      <c r="A12" s="38">
        <v>7</v>
      </c>
      <c r="B12" s="39" t="s">
        <v>43</v>
      </c>
      <c r="C12" s="40">
        <v>382916</v>
      </c>
      <c r="D12" s="41">
        <f t="shared" si="1"/>
        <v>7</v>
      </c>
      <c r="E12" s="44" t="s">
        <v>44</v>
      </c>
      <c r="F12" s="42">
        <v>24708</v>
      </c>
    </row>
    <row r="13" ht="19.9" customHeight="1" spans="1:6">
      <c r="A13" s="38"/>
      <c r="B13" s="39"/>
      <c r="C13" s="40"/>
      <c r="D13" s="41">
        <f t="shared" si="1"/>
        <v>8</v>
      </c>
      <c r="E13" s="45" t="s">
        <v>45</v>
      </c>
      <c r="F13" s="16">
        <v>34400</v>
      </c>
    </row>
    <row r="14" ht="18" customHeight="1" spans="1:6">
      <c r="A14" s="38"/>
      <c r="B14" s="39"/>
      <c r="C14" s="40"/>
      <c r="D14" s="41">
        <f t="shared" si="1"/>
        <v>9</v>
      </c>
      <c r="E14" s="39" t="s">
        <v>46</v>
      </c>
      <c r="F14" s="42">
        <v>2000</v>
      </c>
    </row>
    <row r="15" ht="18" customHeight="1" spans="1:6">
      <c r="A15" s="38"/>
      <c r="B15" s="39"/>
      <c r="C15" s="40"/>
      <c r="D15" s="41">
        <f t="shared" si="1"/>
        <v>10</v>
      </c>
      <c r="E15" s="39" t="s">
        <v>47</v>
      </c>
      <c r="F15" s="42">
        <v>78450</v>
      </c>
    </row>
    <row r="16" ht="18" customHeight="1" spans="1:6">
      <c r="A16" s="38"/>
      <c r="B16" s="39"/>
      <c r="C16" s="46"/>
      <c r="D16" s="41">
        <f t="shared" si="1"/>
        <v>11</v>
      </c>
      <c r="E16" s="39"/>
      <c r="F16" s="42"/>
    </row>
    <row r="17" ht="18" customHeight="1" spans="1:6">
      <c r="A17" s="38"/>
      <c r="B17" s="39"/>
      <c r="C17" s="46"/>
      <c r="D17" s="41">
        <f t="shared" si="1"/>
        <v>12</v>
      </c>
      <c r="E17" s="39"/>
      <c r="F17" s="42"/>
    </row>
    <row r="18" ht="18" customHeight="1" spans="1:6">
      <c r="A18" s="38"/>
      <c r="B18" s="39"/>
      <c r="C18" s="46"/>
      <c r="D18" s="41">
        <f t="shared" si="1"/>
        <v>13</v>
      </c>
      <c r="E18" s="39"/>
      <c r="F18" s="42"/>
    </row>
    <row r="19" ht="18" customHeight="1" spans="1:6">
      <c r="A19" s="38"/>
      <c r="B19" s="39"/>
      <c r="C19" s="46"/>
      <c r="D19" s="41">
        <f t="shared" si="1"/>
        <v>14</v>
      </c>
      <c r="E19" s="39"/>
      <c r="F19" s="42"/>
    </row>
    <row r="20" ht="18" customHeight="1" spans="1:6">
      <c r="A20" s="38"/>
      <c r="B20" s="39"/>
      <c r="C20" s="46"/>
      <c r="D20" s="41">
        <f t="shared" si="1"/>
        <v>15</v>
      </c>
      <c r="E20" s="39"/>
      <c r="F20" s="42"/>
    </row>
    <row r="21" ht="18" customHeight="1" spans="1:6">
      <c r="A21" s="38"/>
      <c r="B21" s="39"/>
      <c r="C21" s="46"/>
      <c r="D21" s="41">
        <f t="shared" si="1"/>
        <v>16</v>
      </c>
      <c r="E21" s="39"/>
      <c r="F21" s="42"/>
    </row>
    <row r="22" ht="18" customHeight="1" spans="1:6">
      <c r="A22" s="38"/>
      <c r="B22" s="39"/>
      <c r="C22" s="46"/>
      <c r="D22" s="41">
        <f t="shared" si="1"/>
        <v>17</v>
      </c>
      <c r="E22" s="44"/>
      <c r="F22" s="42"/>
    </row>
    <row r="23" ht="18" customHeight="1" spans="1:6">
      <c r="A23" s="38"/>
      <c r="B23" s="39"/>
      <c r="C23" s="46"/>
      <c r="D23" s="41">
        <f t="shared" si="1"/>
        <v>18</v>
      </c>
      <c r="E23" s="39"/>
      <c r="F23" s="42"/>
    </row>
    <row r="24" ht="18" customHeight="1" spans="1:6">
      <c r="A24" s="38"/>
      <c r="B24" s="39"/>
      <c r="C24" s="46"/>
      <c r="D24" s="41">
        <f t="shared" si="1"/>
        <v>19</v>
      </c>
      <c r="E24" s="39"/>
      <c r="F24" s="42"/>
    </row>
    <row r="25" ht="18" customHeight="1" spans="1:6">
      <c r="A25" s="38"/>
      <c r="B25" s="39"/>
      <c r="C25" s="46"/>
      <c r="D25" s="41"/>
      <c r="E25" s="39"/>
      <c r="F25" s="42"/>
    </row>
    <row r="26" ht="18" customHeight="1" spans="1:6">
      <c r="A26" s="38"/>
      <c r="B26" s="39"/>
      <c r="C26" s="46"/>
      <c r="D26" s="41"/>
      <c r="E26" s="39"/>
      <c r="F26" s="42"/>
    </row>
    <row r="27" ht="18" customHeight="1" spans="1:6">
      <c r="A27" s="38" t="s">
        <v>48</v>
      </c>
      <c r="B27" s="39" t="s">
        <v>49</v>
      </c>
      <c r="C27" s="40">
        <f>SUM(C6:C15)</f>
        <v>744461</v>
      </c>
      <c r="D27" s="41" t="s">
        <v>48</v>
      </c>
      <c r="E27" s="39" t="s">
        <v>49</v>
      </c>
      <c r="F27" s="42">
        <f>SUM(F6:F26)</f>
        <v>309627.96</v>
      </c>
    </row>
    <row r="28" ht="18" customHeight="1" spans="1:6">
      <c r="A28" s="38" t="s">
        <v>48</v>
      </c>
      <c r="B28" s="39" t="s">
        <v>50</v>
      </c>
      <c r="C28" s="46"/>
      <c r="D28" s="41" t="s">
        <v>48</v>
      </c>
      <c r="E28" s="39" t="s">
        <v>51</v>
      </c>
      <c r="F28" s="42"/>
    </row>
  </sheetData>
  <mergeCells count="3">
    <mergeCell ref="A2:F2"/>
    <mergeCell ref="A4:C4"/>
    <mergeCell ref="D4:F4"/>
  </mergeCells>
  <pageMargins left="1.26" right="0.56" top="0.98" bottom="0.98" header="0.51" footer="0.5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3" sqref="E3"/>
    </sheetView>
  </sheetViews>
  <sheetFormatPr defaultColWidth="9" defaultRowHeight="15.6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0"/>
      <c r="C1" s="20"/>
      <c r="D1" s="20"/>
      <c r="E1" s="20"/>
    </row>
    <row r="2" ht="39" customHeight="1" spans="1:5">
      <c r="A2" s="2" t="s">
        <v>52</v>
      </c>
      <c r="B2" s="2"/>
      <c r="C2" s="2"/>
      <c r="D2" s="2"/>
      <c r="E2" s="2"/>
    </row>
    <row r="3" ht="20.1" customHeight="1" spans="1:5">
      <c r="A3" s="10" t="s">
        <v>3</v>
      </c>
      <c r="B3" s="11" t="s">
        <v>4</v>
      </c>
      <c r="C3" s="11"/>
      <c r="D3" s="10"/>
      <c r="E3" s="10" t="s">
        <v>27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53</v>
      </c>
      <c r="D5" s="5" t="s">
        <v>54</v>
      </c>
      <c r="E5" s="5" t="s">
        <v>55</v>
      </c>
    </row>
    <row r="6" ht="20.1" customHeight="1" spans="1:5">
      <c r="A6" s="6">
        <v>1</v>
      </c>
      <c r="B6" s="6" t="s">
        <v>12</v>
      </c>
      <c r="C6" s="6" t="s">
        <v>56</v>
      </c>
      <c r="D6" s="6" t="s">
        <v>57</v>
      </c>
      <c r="E6" s="6"/>
    </row>
    <row r="7" ht="20.1" customHeight="1" spans="1:5">
      <c r="A7" s="6">
        <v>2</v>
      </c>
      <c r="B7" s="6" t="s">
        <v>16</v>
      </c>
      <c r="C7" s="6" t="s">
        <v>56</v>
      </c>
      <c r="D7" s="6" t="s">
        <v>58</v>
      </c>
      <c r="E7" s="6"/>
    </row>
    <row r="8" ht="20.1" customHeight="1" spans="1:5">
      <c r="A8" s="6">
        <v>3</v>
      </c>
      <c r="B8" s="6" t="s">
        <v>19</v>
      </c>
      <c r="C8" s="6" t="s">
        <v>56</v>
      </c>
      <c r="D8" s="6" t="s">
        <v>58</v>
      </c>
      <c r="E8" s="6"/>
    </row>
    <row r="9" ht="20.1" customHeight="1" spans="1:5">
      <c r="A9" s="6">
        <v>4</v>
      </c>
      <c r="B9" s="6" t="s">
        <v>4</v>
      </c>
      <c r="C9" s="6" t="s">
        <v>56</v>
      </c>
      <c r="D9" s="6" t="s">
        <v>58</v>
      </c>
      <c r="E9" s="6"/>
    </row>
    <row r="10" ht="20.1" customHeight="1" spans="1:5">
      <c r="A10" s="7"/>
      <c r="B10" s="7"/>
      <c r="C10" s="7"/>
      <c r="D10" s="7"/>
      <c r="E10" s="7"/>
    </row>
    <row r="11" ht="20.1" customHeight="1" spans="1:5">
      <c r="A11" s="6"/>
      <c r="B11" s="7"/>
      <c r="C11" s="8"/>
      <c r="D11" s="6"/>
      <c r="E11" s="6"/>
    </row>
  </sheetData>
  <mergeCells count="1">
    <mergeCell ref="A2:E2"/>
  </mergeCells>
  <pageMargins left="1.24" right="0.56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9" sqref="E9"/>
    </sheetView>
  </sheetViews>
  <sheetFormatPr defaultColWidth="9" defaultRowHeight="15.6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59</v>
      </c>
      <c r="B2" s="2"/>
      <c r="C2" s="2"/>
      <c r="D2" s="2"/>
      <c r="E2" s="2"/>
      <c r="F2" s="2"/>
    </row>
    <row r="3" ht="20.1" customHeight="1" spans="1:6">
      <c r="A3" s="10" t="s">
        <v>3</v>
      </c>
      <c r="B3" s="11" t="s">
        <v>4</v>
      </c>
      <c r="C3" s="11"/>
      <c r="D3" s="11"/>
      <c r="E3" s="10"/>
      <c r="F3" s="10" t="s">
        <v>5</v>
      </c>
    </row>
    <row r="4" ht="20.1" customHeight="1"/>
    <row r="5" s="9" customFormat="1" ht="20.1" customHeight="1" spans="1:6">
      <c r="A5" s="5" t="s">
        <v>6</v>
      </c>
      <c r="B5" s="5" t="s">
        <v>53</v>
      </c>
      <c r="C5" s="5" t="s">
        <v>60</v>
      </c>
      <c r="D5" s="5" t="s">
        <v>61</v>
      </c>
      <c r="E5" s="5" t="s">
        <v>62</v>
      </c>
      <c r="F5" s="5" t="s">
        <v>55</v>
      </c>
    </row>
    <row r="6" ht="20.1" customHeight="1" spans="1:6">
      <c r="A6" s="6">
        <v>1</v>
      </c>
      <c r="B6" s="7" t="s">
        <v>63</v>
      </c>
      <c r="C6" s="19"/>
      <c r="D6" s="19"/>
      <c r="E6" s="19"/>
      <c r="F6" s="6"/>
    </row>
    <row r="7" ht="20.1" customHeight="1" spans="1:6">
      <c r="A7" s="6">
        <v>2</v>
      </c>
      <c r="B7" s="19"/>
      <c r="C7" s="19"/>
      <c r="D7" s="19"/>
      <c r="E7" s="19"/>
      <c r="F7" s="6"/>
    </row>
    <row r="8" ht="20.1" customHeight="1" spans="1:6">
      <c r="A8" s="6">
        <v>3</v>
      </c>
      <c r="B8" s="19"/>
      <c r="C8" s="19"/>
      <c r="D8" s="19"/>
      <c r="E8" s="19"/>
      <c r="F8" s="6"/>
    </row>
    <row r="9" ht="20.1" customHeight="1" spans="1:6">
      <c r="A9" s="6">
        <v>4</v>
      </c>
      <c r="B9" s="19"/>
      <c r="C9" s="19"/>
      <c r="D9" s="19"/>
      <c r="E9" s="19"/>
      <c r="F9" s="6"/>
    </row>
    <row r="10" ht="20.1" customHeight="1" spans="1:6">
      <c r="A10" s="13">
        <v>5</v>
      </c>
      <c r="B10" s="19"/>
      <c r="C10" s="19"/>
      <c r="D10" s="19"/>
      <c r="E10" s="19"/>
      <c r="F10" s="6"/>
    </row>
    <row r="11" ht="20.1" customHeight="1" spans="1:6">
      <c r="A11" s="6"/>
      <c r="B11" s="19"/>
      <c r="C11" s="19"/>
      <c r="D11" s="19"/>
      <c r="E11" s="19"/>
      <c r="F11" s="6"/>
    </row>
    <row r="12" ht="20.1" customHeight="1" spans="1:6">
      <c r="A12" s="6"/>
      <c r="B12" s="19"/>
      <c r="C12" s="19"/>
      <c r="D12" s="19"/>
      <c r="E12" s="19"/>
      <c r="F12" s="6"/>
    </row>
    <row r="13" ht="20.1" customHeight="1" spans="1:6">
      <c r="A13" s="6"/>
      <c r="B13" s="19"/>
      <c r="C13" s="19"/>
      <c r="D13" s="19"/>
      <c r="E13" s="19"/>
      <c r="F13" s="6"/>
    </row>
  </sheetData>
  <mergeCells count="1">
    <mergeCell ref="A2:F2"/>
  </mergeCells>
  <pageMargins left="1.11" right="0.56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H13" sqref="H13"/>
    </sheetView>
  </sheetViews>
  <sheetFormatPr defaultColWidth="9" defaultRowHeight="15.6" outlineLevelCol="7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8.2" spans="1:5">
      <c r="A2" s="2" t="s">
        <v>64</v>
      </c>
      <c r="B2" s="2"/>
      <c r="C2" s="2"/>
      <c r="D2" s="2"/>
      <c r="E2" s="2"/>
    </row>
    <row r="3" ht="20.1" customHeight="1" spans="1:5">
      <c r="A3" s="10" t="s">
        <v>3</v>
      </c>
      <c r="B3" s="11" t="s">
        <v>4</v>
      </c>
      <c r="C3" s="11"/>
      <c r="D3" s="10"/>
      <c r="E3" s="10" t="s">
        <v>27</v>
      </c>
    </row>
    <row r="4" ht="20.1" customHeight="1"/>
    <row r="5" ht="29.25" customHeight="1" spans="1:5">
      <c r="A5" s="5" t="s">
        <v>6</v>
      </c>
      <c r="B5" s="5" t="s">
        <v>8</v>
      </c>
      <c r="C5" s="5" t="s">
        <v>53</v>
      </c>
      <c r="D5" s="5" t="s">
        <v>65</v>
      </c>
      <c r="E5" s="5" t="s">
        <v>55</v>
      </c>
    </row>
    <row r="6" ht="20.1" customHeight="1" spans="1:5">
      <c r="A6" s="13">
        <v>1</v>
      </c>
      <c r="B6" s="14" t="s">
        <v>66</v>
      </c>
      <c r="C6" s="7" t="s">
        <v>67</v>
      </c>
      <c r="D6" s="15">
        <v>217</v>
      </c>
      <c r="E6" s="6"/>
    </row>
    <row r="7" ht="20.1" customHeight="1" spans="1:5">
      <c r="A7" s="13">
        <v>2</v>
      </c>
      <c r="B7" s="14" t="s">
        <v>68</v>
      </c>
      <c r="C7" s="7" t="s">
        <v>67</v>
      </c>
      <c r="D7" s="15">
        <v>217</v>
      </c>
      <c r="E7" s="6"/>
    </row>
    <row r="8" ht="20.1" customHeight="1" spans="1:5">
      <c r="A8" s="13">
        <v>3</v>
      </c>
      <c r="B8" s="14" t="s">
        <v>69</v>
      </c>
      <c r="C8" s="7" t="s">
        <v>67</v>
      </c>
      <c r="D8" s="15">
        <v>209</v>
      </c>
      <c r="E8" s="6"/>
    </row>
    <row r="9" ht="20.1" customHeight="1" spans="1:5">
      <c r="A9" s="13">
        <v>4</v>
      </c>
      <c r="B9" s="14" t="s">
        <v>70</v>
      </c>
      <c r="C9" s="7" t="s">
        <v>67</v>
      </c>
      <c r="D9" s="15">
        <v>217</v>
      </c>
      <c r="E9" s="6"/>
    </row>
    <row r="10" ht="20.1" customHeight="1" spans="1:5">
      <c r="A10" s="13">
        <v>5</v>
      </c>
      <c r="B10" s="14" t="s">
        <v>71</v>
      </c>
      <c r="C10" s="7" t="s">
        <v>67</v>
      </c>
      <c r="D10" s="15">
        <v>207</v>
      </c>
      <c r="E10" s="6"/>
    </row>
    <row r="11" ht="20.1" customHeight="1" spans="1:5">
      <c r="A11" s="13">
        <v>6</v>
      </c>
      <c r="B11" s="14" t="s">
        <v>72</v>
      </c>
      <c r="C11" s="7" t="s">
        <v>67</v>
      </c>
      <c r="D11" s="15">
        <v>207</v>
      </c>
      <c r="E11" s="6"/>
    </row>
    <row r="12" ht="20.1" customHeight="1" spans="1:5">
      <c r="A12" s="13">
        <v>7</v>
      </c>
      <c r="B12" s="14" t="s">
        <v>73</v>
      </c>
      <c r="C12" s="7" t="s">
        <v>67</v>
      </c>
      <c r="D12" s="15">
        <v>220</v>
      </c>
      <c r="E12" s="6"/>
    </row>
    <row r="13" ht="20.1" customHeight="1" spans="1:5">
      <c r="A13" s="13">
        <v>8</v>
      </c>
      <c r="B13" s="14" t="s">
        <v>74</v>
      </c>
      <c r="C13" s="7" t="s">
        <v>67</v>
      </c>
      <c r="D13" s="15">
        <v>217</v>
      </c>
      <c r="E13" s="6"/>
    </row>
    <row r="14" ht="20.1" customHeight="1" spans="1:5">
      <c r="A14" s="13">
        <v>9</v>
      </c>
      <c r="B14" s="14" t="s">
        <v>75</v>
      </c>
      <c r="C14" s="7" t="s">
        <v>67</v>
      </c>
      <c r="D14" s="15">
        <v>217</v>
      </c>
      <c r="E14" s="16"/>
    </row>
    <row r="15" ht="20.1" customHeight="1" spans="1:5">
      <c r="A15" s="13">
        <v>10</v>
      </c>
      <c r="B15" s="15" t="s">
        <v>76</v>
      </c>
      <c r="C15" s="7" t="s">
        <v>67</v>
      </c>
      <c r="D15" s="15">
        <v>220</v>
      </c>
      <c r="E15" s="16"/>
    </row>
    <row r="16" ht="20.1" customHeight="1" spans="1:5">
      <c r="A16" s="13">
        <v>11</v>
      </c>
      <c r="B16" s="14" t="s">
        <v>77</v>
      </c>
      <c r="C16" s="7" t="s">
        <v>67</v>
      </c>
      <c r="D16" s="15">
        <v>220</v>
      </c>
      <c r="E16" s="16"/>
    </row>
    <row r="17" ht="20.1" customHeight="1" spans="1:5">
      <c r="A17" s="13">
        <v>12</v>
      </c>
      <c r="B17" s="14" t="s">
        <v>78</v>
      </c>
      <c r="C17" s="7" t="s">
        <v>67</v>
      </c>
      <c r="D17" s="15">
        <v>231</v>
      </c>
      <c r="E17" s="16"/>
    </row>
    <row r="18" ht="20.1" customHeight="1" spans="1:5">
      <c r="A18" s="13">
        <v>13</v>
      </c>
      <c r="B18" s="14" t="s">
        <v>79</v>
      </c>
      <c r="C18" s="7" t="s">
        <v>67</v>
      </c>
      <c r="D18" s="15">
        <v>207</v>
      </c>
      <c r="E18" s="16"/>
    </row>
    <row r="19" ht="20.1" customHeight="1" spans="1:5">
      <c r="A19" s="13">
        <v>14</v>
      </c>
      <c r="B19" s="15" t="s">
        <v>80</v>
      </c>
      <c r="C19" s="7" t="s">
        <v>67</v>
      </c>
      <c r="D19" s="15">
        <v>220</v>
      </c>
      <c r="E19" s="16"/>
    </row>
    <row r="20" ht="20.1" customHeight="1" spans="1:5">
      <c r="A20" s="13">
        <v>15</v>
      </c>
      <c r="B20" s="14" t="s">
        <v>81</v>
      </c>
      <c r="C20" s="7" t="s">
        <v>67</v>
      </c>
      <c r="D20" s="15">
        <v>231</v>
      </c>
      <c r="E20" s="16"/>
    </row>
    <row r="21" ht="20.1" customHeight="1" spans="1:5">
      <c r="A21" s="13">
        <v>16</v>
      </c>
      <c r="B21" s="15" t="s">
        <v>82</v>
      </c>
      <c r="C21" s="7" t="s">
        <v>67</v>
      </c>
      <c r="D21" s="15">
        <v>220</v>
      </c>
      <c r="E21" s="16"/>
    </row>
    <row r="22" ht="20.1" customHeight="1" spans="1:5">
      <c r="A22" s="13">
        <v>17</v>
      </c>
      <c r="B22" s="15" t="s">
        <v>83</v>
      </c>
      <c r="C22" s="7" t="s">
        <v>67</v>
      </c>
      <c r="D22" s="15">
        <v>220</v>
      </c>
      <c r="E22" s="16"/>
    </row>
    <row r="23" ht="20.1" customHeight="1" spans="1:5">
      <c r="A23" s="13">
        <v>18</v>
      </c>
      <c r="B23" s="15" t="s">
        <v>84</v>
      </c>
      <c r="C23" s="7" t="s">
        <v>67</v>
      </c>
      <c r="D23" s="15">
        <v>211</v>
      </c>
      <c r="E23" s="16"/>
    </row>
    <row r="24" ht="20.1" customHeight="1" spans="1:5">
      <c r="A24" s="13">
        <v>19</v>
      </c>
      <c r="B24" s="15" t="s">
        <v>85</v>
      </c>
      <c r="C24" s="7" t="s">
        <v>67</v>
      </c>
      <c r="D24" s="15">
        <v>213</v>
      </c>
      <c r="E24" s="16"/>
    </row>
    <row r="25" ht="20.1" customHeight="1" spans="1:5">
      <c r="A25" s="13">
        <v>19</v>
      </c>
      <c r="B25" s="15" t="s">
        <v>86</v>
      </c>
      <c r="C25" s="7" t="s">
        <v>67</v>
      </c>
      <c r="D25" s="15">
        <v>207</v>
      </c>
      <c r="E25" s="16"/>
    </row>
    <row r="26" ht="20.1" customHeight="1" spans="1:5">
      <c r="A26" s="13">
        <v>20</v>
      </c>
      <c r="B26" s="15" t="s">
        <v>87</v>
      </c>
      <c r="C26" s="7" t="s">
        <v>67</v>
      </c>
      <c r="D26" s="15">
        <v>207</v>
      </c>
      <c r="E26" s="16"/>
    </row>
    <row r="27" ht="20.1" customHeight="1" spans="1:5">
      <c r="A27" s="13">
        <v>22</v>
      </c>
      <c r="B27" s="17" t="s">
        <v>88</v>
      </c>
      <c r="C27" s="7" t="s">
        <v>67</v>
      </c>
      <c r="D27" s="15">
        <v>220</v>
      </c>
      <c r="E27" s="16"/>
    </row>
    <row r="28" ht="20.1" customHeight="1" spans="1:5">
      <c r="A28" s="13">
        <v>23</v>
      </c>
      <c r="B28" s="15" t="s">
        <v>89</v>
      </c>
      <c r="C28" s="7" t="s">
        <v>67</v>
      </c>
      <c r="D28" s="15">
        <v>207</v>
      </c>
      <c r="E28" s="16"/>
    </row>
    <row r="29" ht="20.1" customHeight="1" spans="1:8">
      <c r="A29" s="13">
        <v>24</v>
      </c>
      <c r="B29" s="15" t="s">
        <v>90</v>
      </c>
      <c r="C29" s="7" t="s">
        <v>67</v>
      </c>
      <c r="D29" s="15">
        <v>213</v>
      </c>
      <c r="E29" s="16"/>
      <c r="H29" s="18"/>
    </row>
    <row r="30" ht="20.1" customHeight="1" spans="1:5">
      <c r="A30" s="13">
        <v>25</v>
      </c>
      <c r="B30" s="15" t="s">
        <v>91</v>
      </c>
      <c r="C30" s="7" t="s">
        <v>67</v>
      </c>
      <c r="D30" s="15">
        <v>204</v>
      </c>
      <c r="E30" s="16"/>
    </row>
    <row r="31" ht="20.1" customHeight="1" spans="1:5">
      <c r="A31" s="13">
        <v>27</v>
      </c>
      <c r="B31" s="14" t="s">
        <v>92</v>
      </c>
      <c r="C31" s="7" t="s">
        <v>67</v>
      </c>
      <c r="D31" s="15">
        <v>202</v>
      </c>
      <c r="E31" s="16"/>
    </row>
    <row r="32" ht="20.1" customHeight="1" spans="1:5">
      <c r="A32" s="13">
        <v>28</v>
      </c>
      <c r="B32" s="15" t="s">
        <v>93</v>
      </c>
      <c r="C32" s="7" t="s">
        <v>67</v>
      </c>
      <c r="D32" s="15">
        <v>220</v>
      </c>
      <c r="E32" s="16"/>
    </row>
    <row r="33" ht="20.1" customHeight="1" spans="1:5">
      <c r="A33" s="13">
        <v>29</v>
      </c>
      <c r="B33" s="15" t="s">
        <v>94</v>
      </c>
      <c r="C33" s="7" t="s">
        <v>67</v>
      </c>
      <c r="D33" s="15">
        <v>202</v>
      </c>
      <c r="E33" s="16"/>
    </row>
    <row r="34" ht="20.1" customHeight="1" spans="1:5">
      <c r="A34" s="13">
        <v>30</v>
      </c>
      <c r="B34" s="15" t="s">
        <v>95</v>
      </c>
      <c r="C34" s="7" t="s">
        <v>67</v>
      </c>
      <c r="D34" s="15">
        <v>244</v>
      </c>
      <c r="E34" s="16"/>
    </row>
    <row r="35" ht="20.1" customHeight="1" spans="1:5">
      <c r="A35" s="13">
        <v>31</v>
      </c>
      <c r="B35" s="15" t="s">
        <v>96</v>
      </c>
      <c r="C35" s="7" t="s">
        <v>67</v>
      </c>
      <c r="D35" s="15">
        <v>244</v>
      </c>
      <c r="E35" s="16"/>
    </row>
    <row r="36" ht="20.1" customHeight="1" spans="1:5">
      <c r="A36" s="13">
        <v>32</v>
      </c>
      <c r="B36" s="15" t="s">
        <v>97</v>
      </c>
      <c r="C36" s="7" t="s">
        <v>67</v>
      </c>
      <c r="D36" s="15">
        <v>204</v>
      </c>
      <c r="E36" s="16"/>
    </row>
    <row r="37" ht="20.1" customHeight="1" spans="1:5">
      <c r="A37" s="13">
        <v>33</v>
      </c>
      <c r="B37" s="15" t="s">
        <v>98</v>
      </c>
      <c r="C37" s="7" t="s">
        <v>67</v>
      </c>
      <c r="D37" s="15">
        <v>204</v>
      </c>
      <c r="E37" s="16"/>
    </row>
    <row r="38" ht="27" customHeight="1" spans="1:5">
      <c r="A38" s="13">
        <v>34</v>
      </c>
      <c r="B38" s="15" t="s">
        <v>99</v>
      </c>
      <c r="C38" s="7" t="s">
        <v>67</v>
      </c>
      <c r="D38" s="16">
        <v>204</v>
      </c>
      <c r="E38" s="18"/>
    </row>
  </sheetData>
  <protectedRanges>
    <protectedRange sqref="B31" name="区域1_5"/>
    <protectedRange sqref="B33" name="区域1_1_1_1"/>
  </protectedRanges>
  <mergeCells count="1">
    <mergeCell ref="A2:E2"/>
  </mergeCells>
  <pageMargins left="1.27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10" sqref="E10"/>
    </sheetView>
  </sheetViews>
  <sheetFormatPr defaultColWidth="9" defaultRowHeight="15.6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100</v>
      </c>
      <c r="B3" s="2"/>
      <c r="C3" s="2"/>
      <c r="D3" s="2"/>
      <c r="E3" s="2"/>
      <c r="F3" s="2"/>
    </row>
    <row r="4" ht="20.1" customHeight="1" spans="1:6">
      <c r="A4" s="10" t="s">
        <v>3</v>
      </c>
      <c r="B4" s="11" t="s">
        <v>4</v>
      </c>
      <c r="C4" s="11"/>
      <c r="D4" s="11"/>
      <c r="E4" s="10"/>
      <c r="F4" s="10" t="s">
        <v>5</v>
      </c>
    </row>
    <row r="5" ht="20.1" customHeight="1" spans="1:6">
      <c r="A5" s="5" t="s">
        <v>6</v>
      </c>
      <c r="B5" s="5" t="s">
        <v>8</v>
      </c>
      <c r="C5" s="5" t="s">
        <v>53</v>
      </c>
      <c r="D5" s="5" t="s">
        <v>101</v>
      </c>
      <c r="E5" s="5" t="s">
        <v>102</v>
      </c>
      <c r="F5" s="5" t="s">
        <v>55</v>
      </c>
    </row>
    <row r="6" ht="20.1" customHeight="1" spans="1:6">
      <c r="A6" s="7" t="s">
        <v>103</v>
      </c>
      <c r="B6" s="12" t="s">
        <v>104</v>
      </c>
      <c r="C6" s="7" t="s">
        <v>105</v>
      </c>
      <c r="D6" s="7" t="s">
        <v>106</v>
      </c>
      <c r="E6" s="7" t="s">
        <v>63</v>
      </c>
      <c r="F6" s="7"/>
    </row>
    <row r="7" ht="20.1" customHeight="1" spans="1:6">
      <c r="A7" s="7"/>
      <c r="B7" s="12"/>
      <c r="C7" s="7"/>
      <c r="D7" s="7"/>
      <c r="E7" s="7"/>
      <c r="F7" s="8"/>
    </row>
    <row r="8" ht="20.1" customHeight="1" spans="1:6">
      <c r="A8" s="7"/>
      <c r="B8" s="12"/>
      <c r="C8" s="7"/>
      <c r="D8" s="7"/>
      <c r="E8" s="7"/>
      <c r="F8" s="8"/>
    </row>
    <row r="9" ht="20.1" customHeight="1" spans="1:6">
      <c r="A9" s="7"/>
      <c r="B9" s="12"/>
      <c r="C9" s="7"/>
      <c r="D9" s="7"/>
      <c r="E9" s="7"/>
      <c r="F9" s="8"/>
    </row>
    <row r="10" ht="20.1" customHeight="1" spans="1:6">
      <c r="A10" s="13"/>
      <c r="B10" s="8"/>
      <c r="C10" s="8"/>
      <c r="D10" s="8"/>
      <c r="E10" s="8"/>
      <c r="F10" s="8"/>
    </row>
    <row r="11" ht="20.1" customHeight="1" spans="1:6">
      <c r="A11" s="6"/>
      <c r="B11" s="8"/>
      <c r="C11" s="8"/>
      <c r="D11" s="8"/>
      <c r="E11" s="8"/>
      <c r="F11" s="8"/>
    </row>
    <row r="12" ht="20.1" customHeight="1" spans="1:6">
      <c r="A12" s="6"/>
      <c r="B12" s="8"/>
      <c r="C12" s="8"/>
      <c r="D12" s="8"/>
      <c r="E12" s="8"/>
      <c r="F12" s="8"/>
    </row>
    <row r="13" ht="20.1" customHeight="1" spans="1:6">
      <c r="A13" s="6"/>
      <c r="B13" s="8"/>
      <c r="C13" s="8"/>
      <c r="D13" s="8"/>
      <c r="E13" s="8"/>
      <c r="F13" s="8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7" sqref="E7"/>
    </sheetView>
  </sheetViews>
  <sheetFormatPr defaultColWidth="9" defaultRowHeight="15.6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107</v>
      </c>
      <c r="B3" s="2"/>
      <c r="C3" s="2"/>
      <c r="D3" s="2"/>
      <c r="E3" s="2"/>
    </row>
    <row r="4" ht="20.1" customHeight="1" spans="1:5">
      <c r="A4" s="10" t="s">
        <v>3</v>
      </c>
      <c r="B4" s="11" t="s">
        <v>4</v>
      </c>
      <c r="C4" s="11"/>
      <c r="D4" s="10"/>
      <c r="E4" s="10" t="s">
        <v>108</v>
      </c>
    </row>
    <row r="5" ht="20.1" customHeight="1" spans="1:5">
      <c r="A5" s="5" t="s">
        <v>6</v>
      </c>
      <c r="B5" s="5" t="s">
        <v>53</v>
      </c>
      <c r="C5" s="5" t="s">
        <v>109</v>
      </c>
      <c r="D5" s="5" t="s">
        <v>110</v>
      </c>
      <c r="E5" s="5" t="s">
        <v>111</v>
      </c>
    </row>
    <row r="6" ht="39.95" customHeight="1" spans="1:5">
      <c r="A6" s="6">
        <v>1</v>
      </c>
      <c r="B6" s="7" t="s">
        <v>63</v>
      </c>
      <c r="C6" s="7"/>
      <c r="D6" s="7"/>
      <c r="E6" s="7"/>
    </row>
    <row r="7" s="9" customFormat="1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8"/>
      <c r="C8" s="8"/>
      <c r="D8" s="8"/>
      <c r="E8" s="8"/>
    </row>
    <row r="9" ht="39.95" customHeight="1" spans="1:5">
      <c r="A9" s="6"/>
      <c r="B9" s="8"/>
      <c r="C9" s="8"/>
      <c r="D9" s="8"/>
      <c r="E9" s="8"/>
    </row>
  </sheetData>
  <mergeCells count="1">
    <mergeCell ref="A3:E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G13" sqref="G13"/>
    </sheetView>
  </sheetViews>
  <sheetFormatPr defaultColWidth="9" defaultRowHeight="15.6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8.2" spans="1:3">
      <c r="A3" s="2" t="s">
        <v>112</v>
      </c>
      <c r="B3" s="2"/>
      <c r="C3" s="2"/>
    </row>
    <row r="4" ht="24.95" customHeight="1" spans="1:3">
      <c r="A4" s="3" t="s">
        <v>3</v>
      </c>
      <c r="B4" s="4" t="s">
        <v>4</v>
      </c>
      <c r="C4" s="3" t="s">
        <v>113</v>
      </c>
    </row>
    <row r="5" ht="24.95" customHeight="1" spans="1:3">
      <c r="A5" s="5" t="s">
        <v>6</v>
      </c>
      <c r="B5" s="5" t="s">
        <v>53</v>
      </c>
      <c r="C5" s="5" t="s">
        <v>114</v>
      </c>
    </row>
    <row r="6" ht="30" customHeight="1" spans="1:3">
      <c r="A6" s="6">
        <v>1</v>
      </c>
      <c r="B6" s="7" t="s">
        <v>63</v>
      </c>
      <c r="C6" s="8"/>
    </row>
    <row r="7" ht="30" customHeight="1" spans="1:3">
      <c r="A7" s="6">
        <v>2</v>
      </c>
      <c r="B7" s="8"/>
      <c r="C7" s="8"/>
    </row>
    <row r="8" ht="30" customHeight="1" spans="1:3">
      <c r="A8" s="6">
        <v>3</v>
      </c>
      <c r="B8" s="8"/>
      <c r="C8" s="8"/>
    </row>
    <row r="9" ht="30" customHeight="1" spans="1:3">
      <c r="A9" s="6"/>
      <c r="B9" s="8"/>
      <c r="C9" s="8"/>
    </row>
    <row r="10" ht="30" customHeight="1" spans="1:3">
      <c r="A10" s="6"/>
      <c r="B10" s="8"/>
      <c r="C10" s="8"/>
    </row>
  </sheetData>
  <mergeCells count="1">
    <mergeCell ref="A3:C3"/>
  </mergeCells>
  <pageMargins left="1.11" right="0.56" top="1" bottom="1" header="0.5" footer="0.5"/>
  <pageSetup paperSize="13" orientation="landscape" horizontalDpi="180" verticalDpi="18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/>
  <rangeList sheetStid="1" master=""/>
  <rangeList sheetStid="3" master=""/>
  <rangeList sheetStid="2" master=""/>
  <rangeList sheetStid="4" master="">
    <arrUserId title="区域1_5" rangeCreator="" othersAccessPermission="edit"/>
    <arrUserId title="区域1_1_1_1" rangeCreator="" othersAccessPermission="edit"/>
  </rangeList>
  <rangeList sheetStid="5" master=""/>
  <rangeList sheetStid="8" master=""/>
  <rangeList sheetStid="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2022-10-14T00:40:45Z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EBA1C5AC638D43398D9D0DFF74722059</vt:lpwstr>
  </property>
</Properties>
</file>